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1. Statement of Financial Performance (Water)\"/>
    </mc:Choice>
  </mc:AlternateContent>
  <bookViews>
    <workbookView xWindow="480" yWindow="60" windowWidth="13275" windowHeight="7170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BUF!$A$1:$AA$56</definedName>
    <definedName name="_xlnm.Print_Area" localSheetId="7">CPT!$A$1:$AA$56</definedName>
    <definedName name="_xlnm.Print_Area" localSheetId="3">EKU!$A$1:$AA$56</definedName>
    <definedName name="_xlnm.Print_Area" localSheetId="6">ETH!$A$1:$AA$56</definedName>
    <definedName name="_xlnm.Print_Area" localSheetId="4">JHB!$A$1:$AA$56</definedName>
    <definedName name="_xlnm.Print_Area" localSheetId="2">MAN!$A$1:$AA$56</definedName>
    <definedName name="_xlnm.Print_Area" localSheetId="1">NMA!$A$1:$AA$56</definedName>
    <definedName name="_xlnm.Print_Area" localSheetId="8">Summary!$A$1:$AA$56</definedName>
    <definedName name="_xlnm.Print_Area" localSheetId="5">TSH!$A$1:$AA$56</definedName>
  </definedNames>
  <calcPr calcId="162913"/>
</workbook>
</file>

<file path=xl/calcChain.xml><?xml version="1.0" encoding="utf-8"?>
<calcChain xmlns="http://schemas.openxmlformats.org/spreadsheetml/2006/main">
  <c r="Y37" i="2" l="1"/>
  <c r="Y41" i="2" s="1"/>
  <c r="Y43" i="2" s="1"/>
  <c r="Y45" i="2" s="1"/>
  <c r="Y47" i="2" s="1"/>
  <c r="M37" i="2"/>
  <c r="M41" i="2" s="1"/>
  <c r="M43" i="2" s="1"/>
  <c r="M45" i="2" s="1"/>
  <c r="M47" i="2" s="1"/>
  <c r="F37" i="2"/>
  <c r="F41" i="2" s="1"/>
  <c r="F43" i="2" s="1"/>
  <c r="F45" i="2" s="1"/>
  <c r="F47" i="2" s="1"/>
  <c r="X37" i="3"/>
  <c r="X41" i="3" s="1"/>
  <c r="R37" i="3"/>
  <c r="R41" i="3" s="1"/>
  <c r="R43" i="3" s="1"/>
  <c r="R45" i="3" s="1"/>
  <c r="R47" i="3" s="1"/>
  <c r="L37" i="3"/>
  <c r="L41" i="3" s="1"/>
  <c r="L43" i="3" s="1"/>
  <c r="L45" i="3" s="1"/>
  <c r="L47" i="3" s="1"/>
  <c r="F37" i="3"/>
  <c r="F41" i="3" s="1"/>
  <c r="F43" i="3" s="1"/>
  <c r="F45" i="3" s="1"/>
  <c r="F47" i="3" s="1"/>
  <c r="Y37" i="4"/>
  <c r="Y41" i="4" s="1"/>
  <c r="Y43" i="4" s="1"/>
  <c r="Y45" i="4" s="1"/>
  <c r="Y47" i="4" s="1"/>
  <c r="S37" i="4"/>
  <c r="S41" i="4" s="1"/>
  <c r="S43" i="4" s="1"/>
  <c r="S45" i="4" s="1"/>
  <c r="S47" i="4" s="1"/>
  <c r="M37" i="4"/>
  <c r="M41" i="4" s="1"/>
  <c r="M43" i="4" s="1"/>
  <c r="M45" i="4" s="1"/>
  <c r="M47" i="4" s="1"/>
  <c r="G37" i="4"/>
  <c r="G41" i="4" s="1"/>
  <c r="G43" i="4" s="1"/>
  <c r="G45" i="4" s="1"/>
  <c r="G47" i="4" s="1"/>
  <c r="Y37" i="5"/>
  <c r="Y41" i="5" s="1"/>
  <c r="Y43" i="5" s="1"/>
  <c r="Y45" i="5" s="1"/>
  <c r="Y47" i="5" s="1"/>
  <c r="S37" i="5"/>
  <c r="S41" i="5" s="1"/>
  <c r="S43" i="5" s="1"/>
  <c r="S45" i="5" s="1"/>
  <c r="S47" i="5" s="1"/>
  <c r="M37" i="5"/>
  <c r="M41" i="5" s="1"/>
  <c r="M43" i="5" s="1"/>
  <c r="M45" i="5" s="1"/>
  <c r="M47" i="5" s="1"/>
  <c r="G37" i="5"/>
  <c r="G41" i="5" s="1"/>
  <c r="G43" i="5" s="1"/>
  <c r="G45" i="5" s="1"/>
  <c r="G47" i="5" s="1"/>
  <c r="Y37" i="6"/>
  <c r="Y41" i="6" s="1"/>
  <c r="S37" i="6"/>
  <c r="S41" i="6" s="1"/>
  <c r="S43" i="6" s="1"/>
  <c r="S45" i="6" s="1"/>
  <c r="S47" i="6" s="1"/>
  <c r="M37" i="6"/>
  <c r="M41" i="6" s="1"/>
  <c r="M43" i="6" s="1"/>
  <c r="M45" i="6" s="1"/>
  <c r="M47" i="6" s="1"/>
  <c r="G37" i="6"/>
  <c r="G41" i="6" s="1"/>
  <c r="G43" i="6" s="1"/>
  <c r="G45" i="6" s="1"/>
  <c r="G47" i="6" s="1"/>
  <c r="Y37" i="7"/>
  <c r="S37" i="7"/>
  <c r="S41" i="7" s="1"/>
  <c r="S43" i="7" s="1"/>
  <c r="S45" i="7" s="1"/>
  <c r="S47" i="7" s="1"/>
  <c r="M37" i="7"/>
  <c r="M41" i="7" s="1"/>
  <c r="M43" i="7" s="1"/>
  <c r="M45" i="7" s="1"/>
  <c r="M47" i="7" s="1"/>
  <c r="G37" i="7"/>
  <c r="G41" i="7" s="1"/>
  <c r="G43" i="7" s="1"/>
  <c r="G45" i="7" s="1"/>
  <c r="G47" i="7" s="1"/>
  <c r="T37" i="8"/>
  <c r="T41" i="8" s="1"/>
  <c r="T43" i="8" s="1"/>
  <c r="T45" i="8" s="1"/>
  <c r="T47" i="8" s="1"/>
  <c r="N37" i="8"/>
  <c r="N41" i="8" s="1"/>
  <c r="N43" i="8" s="1"/>
  <c r="N45" i="8" s="1"/>
  <c r="N47" i="8" s="1"/>
  <c r="H37" i="8"/>
  <c r="H41" i="8" s="1"/>
  <c r="H43" i="8" s="1"/>
  <c r="H45" i="8" s="1"/>
  <c r="H47" i="8" s="1"/>
  <c r="AA37" i="9"/>
  <c r="AA41" i="9" s="1"/>
  <c r="AA43" i="9" s="1"/>
  <c r="AA45" i="9" s="1"/>
  <c r="AA47" i="9" s="1"/>
  <c r="T37" i="9"/>
  <c r="T41" i="9" s="1"/>
  <c r="T43" i="9" s="1"/>
  <c r="T45" i="9" s="1"/>
  <c r="T47" i="9" s="1"/>
  <c r="N37" i="9"/>
  <c r="N41" i="9" s="1"/>
  <c r="N43" i="9" s="1"/>
  <c r="N45" i="9" s="1"/>
  <c r="N47" i="9" s="1"/>
  <c r="H37" i="9"/>
  <c r="H41" i="9" s="1"/>
  <c r="H43" i="9" s="1"/>
  <c r="H45" i="9" s="1"/>
  <c r="H47" i="9" s="1"/>
  <c r="AA37" i="1"/>
  <c r="AA41" i="1" s="1"/>
  <c r="AA43" i="1" s="1"/>
  <c r="AA45" i="1" s="1"/>
  <c r="AA47" i="1" s="1"/>
  <c r="T37" i="1"/>
  <c r="T41" i="1" s="1"/>
  <c r="T43" i="1" s="1"/>
  <c r="T45" i="1" s="1"/>
  <c r="T47" i="1" s="1"/>
  <c r="N37" i="1"/>
  <c r="N41" i="1" s="1"/>
  <c r="N43" i="1" s="1"/>
  <c r="N45" i="1" s="1"/>
  <c r="N47" i="1" s="1"/>
  <c r="H37" i="1"/>
  <c r="H41" i="1" s="1"/>
  <c r="H43" i="1" s="1"/>
  <c r="H45" i="1" s="1"/>
  <c r="H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Z35" i="6" s="1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"/>
  <c r="Y35" i="1"/>
  <c r="Z35" i="1" s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N21" i="2"/>
  <c r="N37" i="2" s="1"/>
  <c r="N41" i="2" s="1"/>
  <c r="N43" i="2" s="1"/>
  <c r="N45" i="2" s="1"/>
  <c r="N47" i="2" s="1"/>
  <c r="M21" i="2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X37" i="2" s="1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F21" i="4"/>
  <c r="X37" i="4" s="1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F21" i="5"/>
  <c r="X37" i="5" s="1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F21" i="6"/>
  <c r="X37" i="6" s="1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F21" i="7"/>
  <c r="X37" i="7" s="1"/>
  <c r="X41" i="7" s="1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G21" i="8"/>
  <c r="G37" i="8" s="1"/>
  <c r="G41" i="8" s="1"/>
  <c r="G43" i="8" s="1"/>
  <c r="G45" i="8" s="1"/>
  <c r="G47" i="8" s="1"/>
  <c r="F21" i="8"/>
  <c r="X3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G21" i="9"/>
  <c r="G37" i="9" s="1"/>
  <c r="G41" i="9" s="1"/>
  <c r="G43" i="9" s="1"/>
  <c r="G45" i="9" s="1"/>
  <c r="G47" i="9" s="1"/>
  <c r="F21" i="9"/>
  <c r="X37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"/>
  <c r="Y21" i="1"/>
  <c r="Y37" i="1" s="1"/>
  <c r="Y41" i="1" s="1"/>
  <c r="X21" i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41" i="1" l="1"/>
  <c r="Y43" i="1"/>
  <c r="Z37" i="3"/>
  <c r="Y41" i="3"/>
  <c r="Y43" i="3" s="1"/>
  <c r="Y45" i="3" s="1"/>
  <c r="Y47" i="3" s="1"/>
  <c r="Z41" i="6"/>
  <c r="Y43" i="6"/>
  <c r="Z37" i="1"/>
  <c r="X41" i="1"/>
  <c r="X43" i="1" s="1"/>
  <c r="X45" i="1" s="1"/>
  <c r="X47" i="1" s="1"/>
  <c r="Z37" i="9"/>
  <c r="X41" i="9"/>
  <c r="Z37" i="8"/>
  <c r="X41" i="8"/>
  <c r="X43" i="7"/>
  <c r="Z37" i="6"/>
  <c r="X41" i="6"/>
  <c r="X43" i="6" s="1"/>
  <c r="X45" i="6" s="1"/>
  <c r="X47" i="6" s="1"/>
  <c r="Z37" i="5"/>
  <c r="X41" i="5"/>
  <c r="X41" i="4"/>
  <c r="Z37" i="4"/>
  <c r="Z37" i="2"/>
  <c r="X41" i="2"/>
  <c r="O37" i="2"/>
  <c r="O41" i="2" s="1"/>
  <c r="O43" i="2" s="1"/>
  <c r="O45" i="2" s="1"/>
  <c r="O47" i="2" s="1"/>
  <c r="U37" i="2"/>
  <c r="U41" i="2" s="1"/>
  <c r="U43" i="2" s="1"/>
  <c r="U45" i="2" s="1"/>
  <c r="U47" i="2" s="1"/>
  <c r="F37" i="7"/>
  <c r="F41" i="7" s="1"/>
  <c r="F43" i="7" s="1"/>
  <c r="F45" i="7" s="1"/>
  <c r="F47" i="7" s="1"/>
  <c r="F37" i="6"/>
  <c r="F41" i="6" s="1"/>
  <c r="F43" i="6" s="1"/>
  <c r="F45" i="6" s="1"/>
  <c r="F47" i="6" s="1"/>
  <c r="F37" i="5"/>
  <c r="F41" i="5" s="1"/>
  <c r="F43" i="5" s="1"/>
  <c r="F45" i="5" s="1"/>
  <c r="F47" i="5" s="1"/>
  <c r="F37" i="4"/>
  <c r="F41" i="4" s="1"/>
  <c r="F43" i="4" s="1"/>
  <c r="F45" i="4" s="1"/>
  <c r="F47" i="4" s="1"/>
  <c r="Z37" i="7"/>
  <c r="Y41" i="7"/>
  <c r="Y43" i="7" s="1"/>
  <c r="Y45" i="7" s="1"/>
  <c r="Y47" i="7" s="1"/>
  <c r="Z21" i="1"/>
  <c r="Z35" i="9"/>
  <c r="Z35" i="8"/>
  <c r="X43" i="3"/>
  <c r="Z41" i="3"/>
  <c r="Z35" i="5"/>
  <c r="Z35" i="4"/>
  <c r="F37" i="1"/>
  <c r="F41" i="1" s="1"/>
  <c r="F43" i="1" s="1"/>
  <c r="F45" i="1" s="1"/>
  <c r="F47" i="1" s="1"/>
  <c r="F37" i="9"/>
  <c r="F41" i="9" s="1"/>
  <c r="F43" i="9" s="1"/>
  <c r="F45" i="9" s="1"/>
  <c r="F47" i="9" s="1"/>
  <c r="F37" i="8"/>
  <c r="F41" i="8" s="1"/>
  <c r="F43" i="8" s="1"/>
  <c r="F45" i="8" s="1"/>
  <c r="F47" i="8" s="1"/>
  <c r="Z41" i="4" l="1"/>
  <c r="X43" i="4"/>
  <c r="X45" i="7"/>
  <c r="Z43" i="7"/>
  <c r="Z41" i="5"/>
  <c r="X43" i="5"/>
  <c r="Z41" i="8"/>
  <c r="X43" i="8"/>
  <c r="Z43" i="6"/>
  <c r="Y45" i="6"/>
  <c r="Z41" i="9"/>
  <c r="X43" i="9"/>
  <c r="X45" i="3"/>
  <c r="Z43" i="3"/>
  <c r="Z41" i="2"/>
  <c r="X43" i="2"/>
  <c r="Z41" i="7"/>
  <c r="Z43" i="1"/>
  <c r="Y45" i="1"/>
  <c r="Z43" i="5" l="1"/>
  <c r="X45" i="5"/>
  <c r="Z43" i="9"/>
  <c r="X45" i="9"/>
  <c r="Z45" i="1"/>
  <c r="Y47" i="1"/>
  <c r="Z47" i="1" s="1"/>
  <c r="Z45" i="7"/>
  <c r="X47" i="7"/>
  <c r="Z47" i="7" s="1"/>
  <c r="Z43" i="2"/>
  <c r="X45" i="2"/>
  <c r="Z45" i="6"/>
  <c r="Y47" i="6"/>
  <c r="Z47" i="6" s="1"/>
  <c r="X47" i="3"/>
  <c r="Z47" i="3" s="1"/>
  <c r="Z45" i="3"/>
  <c r="Z43" i="8"/>
  <c r="X45" i="8"/>
  <c r="Z43" i="4"/>
  <c r="X45" i="4"/>
  <c r="Z45" i="9" l="1"/>
  <c r="X47" i="9"/>
  <c r="Z47" i="9" s="1"/>
  <c r="Z45" i="4"/>
  <c r="X47" i="4"/>
  <c r="Z47" i="4" s="1"/>
  <c r="Z45" i="8"/>
  <c r="X47" i="8"/>
  <c r="Z47" i="8" s="1"/>
  <c r="Z45" i="2"/>
  <c r="X47" i="2"/>
  <c r="Z47" i="2" s="1"/>
  <c r="Z45" i="5"/>
  <c r="X47" i="5"/>
  <c r="Z47" i="5" s="1"/>
</calcChain>
</file>

<file path=xl/sharedStrings.xml><?xml version="1.0" encoding="utf-8"?>
<sst xmlns="http://schemas.openxmlformats.org/spreadsheetml/2006/main" count="1071" uniqueCount="81">
  <si>
    <t>Eastern Cape: Buffalo City (BUF) - Table C4 Quarterly Budgeted Financial Performance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</si>
  <si>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</si>
  <si>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</si>
  <si>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</si>
  <si>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</si>
  <si>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</si>
  <si>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</si>
  <si>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</si>
  <si>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</si>
  <si>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</si>
  <si>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</si>
  <si>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</si>
  <si>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</si>
  <si>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</si>
  <si>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</si>
  <si>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</si>
  <si>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</si>
  <si>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</si>
  <si>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</si>
  <si>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</si>
  <si>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</si>
  <si>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</si>
  <si>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</si>
  <si>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</si>
  <si>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</si>
  <si>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</si>
  <si>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</si>
  <si>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</si>
  <si>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</si>
  <si>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</si>
  <si>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</si>
  <si>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</si>
  <si>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</si>
  <si>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</si>
  <si>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</si>
  <si>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</si>
  <si>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</si>
  <si>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</si>
  <si>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</si>
  <si>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</si>
  <si>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</si>
  <si>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</si>
  <si>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</si>
  <si>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</si>
  <si>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</si>
  <si>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</si>
  <si>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</si>
  <si>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</si>
  <si>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</si>
  <si>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</si>
  <si>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</si>
  <si>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</si>
  <si>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</si>
  <si>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</si>
  <si>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</si>
  <si>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</si>
  <si>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</si>
  <si>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</si>
  <si>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</si>
  <si>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</si>
  <si>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</si>
  <si>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</si>
  <si>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</si>
  <si>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</si>
  <si>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</si>
  <si>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</si>
  <si>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</si>
  <si>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</si>
  <si>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</si>
  <si>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</si>
  <si>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</si>
  <si>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</si>
  <si>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Eastern Cape: Nelson Mandela Bay (NMA) - Table C4 Quarterly Budgeted Financial Performance ( Water management                                   ) for 2nd Quarter ended 31 December 2021 (Figures Finalised as at 2022/01/29)</t>
  </si>
  <si>
    <t>Free State: Mangaung (MAN) - Table C4 Quarterly Budgeted Financial Performance ( Water management                                   ) for 2nd Quarter ended 31 December 2021 (Figures Finalised as at 2022/01/29)</t>
  </si>
  <si>
    <t>Gauteng: City of Ekurhuleni (EKU) - Table C4 Quarterly Budgeted Financial Performance ( Water management                                   ) for 2nd Quarter ended 31 December 2021 (Figures Finalised as at 2022/01/29)</t>
  </si>
  <si>
    <t>Gauteng: City of Johannesburg (JHB) - Table C4 Quarterly Budgeted Financial Performance ( Water management                                   ) for 2nd Quarter ended 31 December 2021 (Figures Finalised as at 2022/01/29)</t>
  </si>
  <si>
    <t>Gauteng: City of Tshwane (TSH) - Table C4 Quarterly Budgeted Financial Performance ( Water management                                   ) for 2nd Quarter ended 31 December 2021 (Figures Finalised as at 2022/01/29)</t>
  </si>
  <si>
    <t>Kwazulu-Natal: eThekwini (ETH) - Table C4 Quarterly Budgeted Financial Performance ( Water management                                   ) for 2nd Quarter ended 31 December 2021 (Figures Finalised as at 2022/01/29)</t>
  </si>
  <si>
    <t>Western Cape: Cape Town (CPT) - Table C4 Quarterly Budgeted Financial Performance ( Water management                                   ) for 2nd Quarter ended 31 December 2021 (Figures Finalised as at 2022/01/29)</t>
  </si>
  <si>
    <t>Summary - Table C4 Quarterly Budgeted Financial Performance ( Water management      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</si>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</sst>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1214596751</v>
      </c>
      <c r="D7" s="6"/>
      <c r="E7" s="7">
        <v>795707988</v>
      </c>
      <c r="F7" s="8">
        <v>795707988</v>
      </c>
      <c r="G7" s="8">
        <v>118877500</v>
      </c>
      <c r="H7" s="8">
        <v>-90104378</v>
      </c>
      <c r="I7" s="8">
        <v>253105569</v>
      </c>
      <c r="J7" s="8">
        <v>281878691</v>
      </c>
      <c r="K7" s="8">
        <v>160068034</v>
      </c>
      <c r="L7" s="8">
        <v>111340072</v>
      </c>
      <c r="M7" s="8">
        <v>118352414</v>
      </c>
      <c r="N7" s="8">
        <v>389760520</v>
      </c>
      <c r="O7" s="8"/>
      <c r="P7" s="8"/>
      <c r="Q7" s="8"/>
      <c r="R7" s="8"/>
      <c r="S7" s="8"/>
      <c r="T7" s="8"/>
      <c r="U7" s="8"/>
      <c r="V7" s="8"/>
      <c r="W7" s="8">
        <v>671639211</v>
      </c>
      <c r="X7" s="8">
        <v>446083859</v>
      </c>
      <c r="Y7" s="8">
        <v>225555352</v>
      </c>
      <c r="Z7" s="2">
        <v>50.563441704802855</v>
      </c>
      <c r="AA7" s="6">
        <v>795707988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177412098</v>
      </c>
      <c r="D18" s="6"/>
      <c r="E18" s="7">
        <v>193556599</v>
      </c>
      <c r="F18" s="8">
        <v>193556599</v>
      </c>
      <c r="G18" s="8">
        <v>80648600</v>
      </c>
      <c r="H18" s="8"/>
      <c r="I18" s="8"/>
      <c r="J18" s="8">
        <v>80648600</v>
      </c>
      <c r="K18" s="8"/>
      <c r="L18" s="8"/>
      <c r="M18" s="8">
        <v>64518797</v>
      </c>
      <c r="N18" s="8">
        <v>64518797</v>
      </c>
      <c r="O18" s="8"/>
      <c r="P18" s="8"/>
      <c r="Q18" s="8"/>
      <c r="R18" s="8"/>
      <c r="S18" s="8"/>
      <c r="T18" s="8"/>
      <c r="U18" s="8"/>
      <c r="V18" s="8"/>
      <c r="W18" s="8">
        <v>145167397</v>
      </c>
      <c r="X18" s="8">
        <v>143657705</v>
      </c>
      <c r="Y18" s="8">
        <v>1509692</v>
      </c>
      <c r="Z18" s="2">
        <v>1.0508952513197951</v>
      </c>
      <c r="AA18" s="6">
        <v>193556599</v>
      </c>
    </row>
    <row r="19" spans="1:27" ht="13.5" x14ac:dyDescent="0.25">
      <c r="A19" s="23" t="s">
        <v>46</v>
      </c>
      <c r="B19" s="29" t="s">
        <v>32</v>
      </c>
      <c r="C19" s="6">
        <v>348477</v>
      </c>
      <c r="D19" s="6"/>
      <c r="E19" s="7">
        <v>712344</v>
      </c>
      <c r="F19" s="26">
        <v>712344</v>
      </c>
      <c r="G19" s="26">
        <v>3780</v>
      </c>
      <c r="H19" s="26">
        <v>6574</v>
      </c>
      <c r="I19" s="26">
        <v>3287</v>
      </c>
      <c r="J19" s="26">
        <v>13641</v>
      </c>
      <c r="K19" s="26">
        <v>9861</v>
      </c>
      <c r="L19" s="26">
        <v>6574</v>
      </c>
      <c r="M19" s="26"/>
      <c r="N19" s="26">
        <v>16435</v>
      </c>
      <c r="O19" s="26"/>
      <c r="P19" s="26"/>
      <c r="Q19" s="26"/>
      <c r="R19" s="26"/>
      <c r="S19" s="26"/>
      <c r="T19" s="26"/>
      <c r="U19" s="26"/>
      <c r="V19" s="26"/>
      <c r="W19" s="26">
        <v>30076</v>
      </c>
      <c r="X19" s="26">
        <v>194459</v>
      </c>
      <c r="Y19" s="26">
        <v>-164383</v>
      </c>
      <c r="Z19" s="27">
        <v>-84.533500635095322</v>
      </c>
      <c r="AA19" s="28">
        <v>712344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1392357326</v>
      </c>
      <c r="D21" s="33">
        <f t="shared" si="0"/>
        <v>0</v>
      </c>
      <c r="E21" s="34">
        <f t="shared" si="0"/>
        <v>989976931</v>
      </c>
      <c r="F21" s="35">
        <f t="shared" si="0"/>
        <v>989976931</v>
      </c>
      <c r="G21" s="35">
        <f t="shared" si="0"/>
        <v>199529880</v>
      </c>
      <c r="H21" s="35">
        <f t="shared" si="0"/>
        <v>-90097804</v>
      </c>
      <c r="I21" s="35">
        <f t="shared" si="0"/>
        <v>253108856</v>
      </c>
      <c r="J21" s="35">
        <f t="shared" si="0"/>
        <v>362540932</v>
      </c>
      <c r="K21" s="35">
        <f t="shared" si="0"/>
        <v>160077895</v>
      </c>
      <c r="L21" s="35">
        <f t="shared" si="0"/>
        <v>111346646</v>
      </c>
      <c r="M21" s="35">
        <f t="shared" si="0"/>
        <v>182871211</v>
      </c>
      <c r="N21" s="35">
        <f t="shared" si="0"/>
        <v>454295752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816836684</v>
      </c>
      <c r="X21" s="35">
        <f t="shared" si="0"/>
        <v>589936023</v>
      </c>
      <c r="Y21" s="35">
        <f t="shared" si="0"/>
        <v>226900661</v>
      </c>
      <c r="Z21" s="36">
        <f>+IF(X21&lt;&gt;0,+(Y21/X21)*100,0)</f>
        <v>38.461909792547118</v>
      </c>
      <c r="AA21" s="33">
        <f>SUM(AA5:AA20)</f>
        <v>989976931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148780598</v>
      </c>
      <c r="D24" s="6"/>
      <c r="E24" s="7">
        <v>150490315</v>
      </c>
      <c r="F24" s="8">
        <v>150490315</v>
      </c>
      <c r="G24" s="8">
        <v>12683148</v>
      </c>
      <c r="H24" s="8">
        <v>12031421</v>
      </c>
      <c r="I24" s="8">
        <v>11815885</v>
      </c>
      <c r="J24" s="8">
        <v>36530454</v>
      </c>
      <c r="K24" s="8">
        <v>12966536</v>
      </c>
      <c r="L24" s="8">
        <v>23513196</v>
      </c>
      <c r="M24" s="8">
        <v>13988266</v>
      </c>
      <c r="N24" s="8">
        <v>50467998</v>
      </c>
      <c r="O24" s="8"/>
      <c r="P24" s="8"/>
      <c r="Q24" s="8"/>
      <c r="R24" s="8"/>
      <c r="S24" s="8"/>
      <c r="T24" s="8"/>
      <c r="U24" s="8"/>
      <c r="V24" s="8"/>
      <c r="W24" s="8">
        <v>86998452</v>
      </c>
      <c r="X24" s="8">
        <v>74779128</v>
      </c>
      <c r="Y24" s="8">
        <v>12219324</v>
      </c>
      <c r="Z24" s="2">
        <v>16.340554278728685</v>
      </c>
      <c r="AA24" s="6">
        <v>150490315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589681462</v>
      </c>
      <c r="D26" s="6"/>
      <c r="E26" s="7">
        <v>118682700</v>
      </c>
      <c r="F26" s="8">
        <v>118682700</v>
      </c>
      <c r="G26" s="8"/>
      <c r="H26" s="8">
        <v>19780450</v>
      </c>
      <c r="I26" s="8">
        <v>9890225</v>
      </c>
      <c r="J26" s="8">
        <v>29670675</v>
      </c>
      <c r="K26" s="8">
        <v>9890225</v>
      </c>
      <c r="L26" s="8">
        <v>9890225</v>
      </c>
      <c r="M26" s="8">
        <v>9890225</v>
      </c>
      <c r="N26" s="8">
        <v>29670675</v>
      </c>
      <c r="O26" s="8"/>
      <c r="P26" s="8"/>
      <c r="Q26" s="8"/>
      <c r="R26" s="8"/>
      <c r="S26" s="8"/>
      <c r="T26" s="8"/>
      <c r="U26" s="8"/>
      <c r="V26" s="8"/>
      <c r="W26" s="8">
        <v>59341350</v>
      </c>
      <c r="X26" s="8">
        <v>59341350</v>
      </c>
      <c r="Y26" s="8"/>
      <c r="Z26" s="2"/>
      <c r="AA26" s="6">
        <v>118682700</v>
      </c>
    </row>
    <row r="27" spans="1:27" ht="13.5" x14ac:dyDescent="0.25">
      <c r="A27" s="25" t="s">
        <v>53</v>
      </c>
      <c r="B27" s="24" t="s">
        <v>32</v>
      </c>
      <c r="C27" s="6">
        <v>124118372</v>
      </c>
      <c r="D27" s="6"/>
      <c r="E27" s="7">
        <v>54285466</v>
      </c>
      <c r="F27" s="8">
        <v>54285466</v>
      </c>
      <c r="G27" s="8">
        <v>13419575</v>
      </c>
      <c r="H27" s="8">
        <v>25051140</v>
      </c>
      <c r="I27" s="8">
        <v>12235274</v>
      </c>
      <c r="J27" s="8">
        <v>50705989</v>
      </c>
      <c r="K27" s="8">
        <v>12512305</v>
      </c>
      <c r="L27" s="8">
        <v>12044330</v>
      </c>
      <c r="M27" s="8">
        <v>12579321</v>
      </c>
      <c r="N27" s="8">
        <v>37135956</v>
      </c>
      <c r="O27" s="8"/>
      <c r="P27" s="8"/>
      <c r="Q27" s="8"/>
      <c r="R27" s="8"/>
      <c r="S27" s="8"/>
      <c r="T27" s="8"/>
      <c r="U27" s="8"/>
      <c r="V27" s="8"/>
      <c r="W27" s="8">
        <v>87841945</v>
      </c>
      <c r="X27" s="8">
        <v>27191303</v>
      </c>
      <c r="Y27" s="8">
        <v>60650642</v>
      </c>
      <c r="Z27" s="2">
        <v>223.05162058618521</v>
      </c>
      <c r="AA27" s="6">
        <v>54285466</v>
      </c>
    </row>
    <row r="28" spans="1:27" ht="13.5" x14ac:dyDescent="0.25">
      <c r="A28" s="25" t="s">
        <v>54</v>
      </c>
      <c r="B28" s="24" t="s">
        <v>32</v>
      </c>
      <c r="C28" s="6">
        <v>9023351</v>
      </c>
      <c r="D28" s="6"/>
      <c r="E28" s="7">
        <v>17669555</v>
      </c>
      <c r="F28" s="8">
        <v>17669555</v>
      </c>
      <c r="G28" s="8">
        <v>607719</v>
      </c>
      <c r="H28" s="8">
        <v>607719</v>
      </c>
      <c r="I28" s="8">
        <v>588115</v>
      </c>
      <c r="J28" s="8">
        <v>1803553</v>
      </c>
      <c r="K28" s="8">
        <v>582273</v>
      </c>
      <c r="L28" s="8">
        <v>563490</v>
      </c>
      <c r="M28" s="8">
        <v>582273</v>
      </c>
      <c r="N28" s="8">
        <v>1728036</v>
      </c>
      <c r="O28" s="8"/>
      <c r="P28" s="8"/>
      <c r="Q28" s="8"/>
      <c r="R28" s="8"/>
      <c r="S28" s="8"/>
      <c r="T28" s="8"/>
      <c r="U28" s="8"/>
      <c r="V28" s="8"/>
      <c r="W28" s="8">
        <v>3531589</v>
      </c>
      <c r="X28" s="8">
        <v>9219976</v>
      </c>
      <c r="Y28" s="8">
        <v>-5688387</v>
      </c>
      <c r="Z28" s="2">
        <v>-61.696331964421603</v>
      </c>
      <c r="AA28" s="6">
        <v>17669555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254050929</v>
      </c>
      <c r="D30" s="6"/>
      <c r="E30" s="7">
        <v>295454713</v>
      </c>
      <c r="F30" s="8">
        <v>295454713</v>
      </c>
      <c r="G30" s="8">
        <v>22517270</v>
      </c>
      <c r="H30" s="8">
        <v>330711</v>
      </c>
      <c r="I30" s="8">
        <v>41207447</v>
      </c>
      <c r="J30" s="8">
        <v>64055428</v>
      </c>
      <c r="K30" s="8">
        <v>28460776</v>
      </c>
      <c r="L30" s="8">
        <v>21340254</v>
      </c>
      <c r="M30" s="8">
        <v>23684809</v>
      </c>
      <c r="N30" s="8">
        <v>73485839</v>
      </c>
      <c r="O30" s="8"/>
      <c r="P30" s="8"/>
      <c r="Q30" s="8"/>
      <c r="R30" s="8"/>
      <c r="S30" s="8"/>
      <c r="T30" s="8"/>
      <c r="U30" s="8"/>
      <c r="V30" s="8"/>
      <c r="W30" s="8">
        <v>137541267</v>
      </c>
      <c r="X30" s="8">
        <v>147663363</v>
      </c>
      <c r="Y30" s="8">
        <v>-10122096</v>
      </c>
      <c r="Z30" s="2">
        <v>-6.8548459105594119</v>
      </c>
      <c r="AA30" s="6">
        <v>295454713</v>
      </c>
    </row>
    <row r="31" spans="1:27" ht="13.5" x14ac:dyDescent="0.25">
      <c r="A31" s="25" t="s">
        <v>57</v>
      </c>
      <c r="B31" s="24" t="s">
        <v>32</v>
      </c>
      <c r="C31" s="6">
        <v>41851898</v>
      </c>
      <c r="D31" s="6"/>
      <c r="E31" s="7">
        <v>52631296</v>
      </c>
      <c r="F31" s="8">
        <v>52631296</v>
      </c>
      <c r="G31" s="8">
        <v>438827</v>
      </c>
      <c r="H31" s="8">
        <v>1310739</v>
      </c>
      <c r="I31" s="8">
        <v>4505130</v>
      </c>
      <c r="J31" s="8">
        <v>6254696</v>
      </c>
      <c r="K31" s="8">
        <v>4284751</v>
      </c>
      <c r="L31" s="8">
        <v>4599866</v>
      </c>
      <c r="M31" s="8">
        <v>4324510</v>
      </c>
      <c r="N31" s="8">
        <v>13209127</v>
      </c>
      <c r="O31" s="8"/>
      <c r="P31" s="8"/>
      <c r="Q31" s="8"/>
      <c r="R31" s="8"/>
      <c r="S31" s="8"/>
      <c r="T31" s="8"/>
      <c r="U31" s="8"/>
      <c r="V31" s="8"/>
      <c r="W31" s="8">
        <v>19463823</v>
      </c>
      <c r="X31" s="8">
        <v>25861171</v>
      </c>
      <c r="Y31" s="8">
        <v>-6397348</v>
      </c>
      <c r="Z31" s="2">
        <v>-24.737271177704983</v>
      </c>
      <c r="AA31" s="6">
        <v>52631296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40746526</v>
      </c>
      <c r="D33" s="6"/>
      <c r="E33" s="7">
        <v>36175917</v>
      </c>
      <c r="F33" s="8">
        <v>36175917</v>
      </c>
      <c r="G33" s="8">
        <v>438011</v>
      </c>
      <c r="H33" s="8">
        <v>2175034</v>
      </c>
      <c r="I33" s="8">
        <v>4478458</v>
      </c>
      <c r="J33" s="8">
        <v>7091503</v>
      </c>
      <c r="K33" s="8">
        <v>2870754</v>
      </c>
      <c r="L33" s="8">
        <v>2967774</v>
      </c>
      <c r="M33" s="8">
        <v>2385645</v>
      </c>
      <c r="N33" s="8">
        <v>8224173</v>
      </c>
      <c r="O33" s="8"/>
      <c r="P33" s="8"/>
      <c r="Q33" s="8"/>
      <c r="R33" s="8"/>
      <c r="S33" s="8"/>
      <c r="T33" s="8"/>
      <c r="U33" s="8"/>
      <c r="V33" s="8"/>
      <c r="W33" s="8">
        <v>15315676</v>
      </c>
      <c r="X33" s="8">
        <v>20055712</v>
      </c>
      <c r="Y33" s="8">
        <v>-4740036</v>
      </c>
      <c r="Z33" s="2">
        <v>-23.634344170877604</v>
      </c>
      <c r="AA33" s="6">
        <v>36175917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1208253136</v>
      </c>
      <c r="D35" s="33">
        <f>SUM(D24:D34)</f>
        <v>0</v>
      </c>
      <c r="E35" s="34">
        <f t="shared" si="1"/>
        <v>725389962</v>
      </c>
      <c r="F35" s="35">
        <f t="shared" si="1"/>
        <v>725389962</v>
      </c>
      <c r="G35" s="35">
        <f t="shared" si="1"/>
        <v>50104550</v>
      </c>
      <c r="H35" s="35">
        <f t="shared" si="1"/>
        <v>61287214</v>
      </c>
      <c r="I35" s="35">
        <f t="shared" si="1"/>
        <v>84720534</v>
      </c>
      <c r="J35" s="35">
        <f t="shared" si="1"/>
        <v>196112298</v>
      </c>
      <c r="K35" s="35">
        <f t="shared" si="1"/>
        <v>71567620</v>
      </c>
      <c r="L35" s="35">
        <f t="shared" si="1"/>
        <v>74919135</v>
      </c>
      <c r="M35" s="35">
        <f t="shared" si="1"/>
        <v>67435049</v>
      </c>
      <c r="N35" s="35">
        <f t="shared" si="1"/>
        <v>213921804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410034102</v>
      </c>
      <c r="X35" s="35">
        <f t="shared" si="1"/>
        <v>364112003</v>
      </c>
      <c r="Y35" s="35">
        <f t="shared" si="1"/>
        <v>45922099</v>
      </c>
      <c r="Z35" s="36">
        <f>+IF(X35&lt;&gt;0,+(Y35/X35)*100,0)</f>
        <v>12.612080519630659</v>
      </c>
      <c r="AA35" s="33">
        <f>SUM(AA24:AA34)</f>
        <v>725389962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184104190</v>
      </c>
      <c r="D37" s="46">
        <f>+D21-D35</f>
        <v>0</v>
      </c>
      <c r="E37" s="47">
        <f t="shared" si="2"/>
        <v>264586969</v>
      </c>
      <c r="F37" s="48">
        <f t="shared" si="2"/>
        <v>264586969</v>
      </c>
      <c r="G37" s="48">
        <f t="shared" si="2"/>
        <v>149425330</v>
      </c>
      <c r="H37" s="48">
        <f t="shared" si="2"/>
        <v>-151385018</v>
      </c>
      <c r="I37" s="48">
        <f t="shared" si="2"/>
        <v>168388322</v>
      </c>
      <c r="J37" s="48">
        <f t="shared" si="2"/>
        <v>166428634</v>
      </c>
      <c r="K37" s="48">
        <f t="shared" si="2"/>
        <v>88510275</v>
      </c>
      <c r="L37" s="48">
        <f t="shared" si="2"/>
        <v>36427511</v>
      </c>
      <c r="M37" s="48">
        <f t="shared" si="2"/>
        <v>115436162</v>
      </c>
      <c r="N37" s="48">
        <f t="shared" si="2"/>
        <v>240373948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406802582</v>
      </c>
      <c r="X37" s="48">
        <f>IF(F21=F35,0,X21-X35)</f>
        <v>225824020</v>
      </c>
      <c r="Y37" s="48">
        <f t="shared" si="2"/>
        <v>180978562</v>
      </c>
      <c r="Z37" s="49">
        <f>+IF(X37&lt;&gt;0,+(Y37/X37)*100,0)</f>
        <v>80.141413654756477</v>
      </c>
      <c r="AA37" s="46">
        <f>+AA21-AA35</f>
        <v>264586969</v>
      </c>
    </row>
    <row r="38" spans="1:27" ht="23.1" customHeight="1" x14ac:dyDescent="0.25">
      <c r="A38" s="50" t="s">
        <v>62</v>
      </c>
      <c r="B38" s="29" t="s">
        <v>32</v>
      </c>
      <c r="C38" s="6">
        <v>64044187</v>
      </c>
      <c r="D38" s="6"/>
      <c r="E38" s="7">
        <v>87443410</v>
      </c>
      <c r="F38" s="8">
        <v>87443410</v>
      </c>
      <c r="G38" s="8"/>
      <c r="H38" s="8"/>
      <c r="I38" s="8"/>
      <c r="J38" s="8"/>
      <c r="K38" s="8">
        <v>2878609</v>
      </c>
      <c r="L38" s="8">
        <v>4613949</v>
      </c>
      <c r="M38" s="8">
        <v>3079350</v>
      </c>
      <c r="N38" s="8">
        <v>10571908</v>
      </c>
      <c r="O38" s="8"/>
      <c r="P38" s="8"/>
      <c r="Q38" s="8"/>
      <c r="R38" s="8"/>
      <c r="S38" s="8"/>
      <c r="T38" s="8"/>
      <c r="U38" s="8"/>
      <c r="V38" s="8"/>
      <c r="W38" s="8">
        <v>10571908</v>
      </c>
      <c r="X38" s="8">
        <v>36642136</v>
      </c>
      <c r="Y38" s="8">
        <v>-26070228</v>
      </c>
      <c r="Z38" s="2">
        <v>-71.148221271816695</v>
      </c>
      <c r="AA38" s="6">
        <v>87443410</v>
      </c>
    </row>
    <row r="39" spans="1:27" ht="57" customHeight="1" x14ac:dyDescent="0.25">
      <c r="A39" s="50" t="s">
        <v>63</v>
      </c>
      <c r="B39" s="29" t="s">
        <v>32</v>
      </c>
      <c r="C39" s="28">
        <v>1178337</v>
      </c>
      <c r="D39" s="28"/>
      <c r="E39" s="7"/>
      <c r="F39" s="26"/>
      <c r="G39" s="26"/>
      <c r="H39" s="26"/>
      <c r="I39" s="26"/>
      <c r="J39" s="26"/>
      <c r="K39" s="26"/>
      <c r="L39" s="26">
        <v>197769</v>
      </c>
      <c r="M39" s="26"/>
      <c r="N39" s="26">
        <v>197769</v>
      </c>
      <c r="O39" s="26"/>
      <c r="P39" s="26"/>
      <c r="Q39" s="26"/>
      <c r="R39" s="26"/>
      <c r="S39" s="26"/>
      <c r="T39" s="26"/>
      <c r="U39" s="26"/>
      <c r="V39" s="26"/>
      <c r="W39" s="26">
        <v>197769</v>
      </c>
      <c r="X39" s="26"/>
      <c r="Y39" s="26">
        <v>197769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249326714</v>
      </c>
      <c r="D41" s="56">
        <f>SUM(D37:D40)</f>
        <v>0</v>
      </c>
      <c r="E41" s="57">
        <f t="shared" si="3"/>
        <v>352030379</v>
      </c>
      <c r="F41" s="58">
        <f t="shared" si="3"/>
        <v>352030379</v>
      </c>
      <c r="G41" s="58">
        <f t="shared" si="3"/>
        <v>149425330</v>
      </c>
      <c r="H41" s="58">
        <f t="shared" si="3"/>
        <v>-151385018</v>
      </c>
      <c r="I41" s="58">
        <f t="shared" si="3"/>
        <v>168388322</v>
      </c>
      <c r="J41" s="58">
        <f t="shared" si="3"/>
        <v>166428634</v>
      </c>
      <c r="K41" s="58">
        <f t="shared" si="3"/>
        <v>91388884</v>
      </c>
      <c r="L41" s="58">
        <f t="shared" si="3"/>
        <v>41239229</v>
      </c>
      <c r="M41" s="58">
        <f t="shared" si="3"/>
        <v>118515512</v>
      </c>
      <c r="N41" s="58">
        <f t="shared" si="3"/>
        <v>251143625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417572259</v>
      </c>
      <c r="X41" s="58">
        <f t="shared" si="3"/>
        <v>262466156</v>
      </c>
      <c r="Y41" s="58">
        <f t="shared" si="3"/>
        <v>155106103</v>
      </c>
      <c r="Z41" s="59">
        <f>+IF(X41&lt;&gt;0,+(Y41/X41)*100,0)</f>
        <v>59.095658413193661</v>
      </c>
      <c r="AA41" s="56">
        <f>SUM(AA37:AA40)</f>
        <v>352030379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249326714</v>
      </c>
      <c r="D43" s="64">
        <f>+D41-D42</f>
        <v>0</v>
      </c>
      <c r="E43" s="65">
        <f t="shared" si="4"/>
        <v>352030379</v>
      </c>
      <c r="F43" s="66">
        <f t="shared" si="4"/>
        <v>352030379</v>
      </c>
      <c r="G43" s="66">
        <f t="shared" si="4"/>
        <v>149425330</v>
      </c>
      <c r="H43" s="66">
        <f t="shared" si="4"/>
        <v>-151385018</v>
      </c>
      <c r="I43" s="66">
        <f t="shared" si="4"/>
        <v>168388322</v>
      </c>
      <c r="J43" s="66">
        <f t="shared" si="4"/>
        <v>166428634</v>
      </c>
      <c r="K43" s="66">
        <f t="shared" si="4"/>
        <v>91388884</v>
      </c>
      <c r="L43" s="66">
        <f t="shared" si="4"/>
        <v>41239229</v>
      </c>
      <c r="M43" s="66">
        <f t="shared" si="4"/>
        <v>118515512</v>
      </c>
      <c r="N43" s="66">
        <f t="shared" si="4"/>
        <v>251143625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417572259</v>
      </c>
      <c r="X43" s="66">
        <f t="shared" si="4"/>
        <v>262466156</v>
      </c>
      <c r="Y43" s="66">
        <f t="shared" si="4"/>
        <v>155106103</v>
      </c>
      <c r="Z43" s="67">
        <f>+IF(X43&lt;&gt;0,+(Y43/X43)*100,0)</f>
        <v>59.095658413193661</v>
      </c>
      <c r="AA43" s="64">
        <f>+AA41-AA42</f>
        <v>352030379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249326714</v>
      </c>
      <c r="D45" s="56">
        <f>SUM(D43:D44)</f>
        <v>0</v>
      </c>
      <c r="E45" s="57">
        <f t="shared" si="5"/>
        <v>352030379</v>
      </c>
      <c r="F45" s="58">
        <f t="shared" si="5"/>
        <v>352030379</v>
      </c>
      <c r="G45" s="58">
        <f t="shared" si="5"/>
        <v>149425330</v>
      </c>
      <c r="H45" s="58">
        <f t="shared" si="5"/>
        <v>-151385018</v>
      </c>
      <c r="I45" s="58">
        <f t="shared" si="5"/>
        <v>168388322</v>
      </c>
      <c r="J45" s="58">
        <f t="shared" si="5"/>
        <v>166428634</v>
      </c>
      <c r="K45" s="58">
        <f t="shared" si="5"/>
        <v>91388884</v>
      </c>
      <c r="L45" s="58">
        <f t="shared" si="5"/>
        <v>41239229</v>
      </c>
      <c r="M45" s="58">
        <f t="shared" si="5"/>
        <v>118515512</v>
      </c>
      <c r="N45" s="58">
        <f t="shared" si="5"/>
        <v>251143625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417572259</v>
      </c>
      <c r="X45" s="58">
        <f t="shared" si="5"/>
        <v>262466156</v>
      </c>
      <c r="Y45" s="58">
        <f t="shared" si="5"/>
        <v>155106103</v>
      </c>
      <c r="Z45" s="59">
        <f>+IF(X45&lt;&gt;0,+(Y45/X45)*100,0)</f>
        <v>59.095658413193661</v>
      </c>
      <c r="AA45" s="56">
        <f>SUM(AA43:AA44)</f>
        <v>352030379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249326714</v>
      </c>
      <c r="D47" s="71">
        <f>SUM(D45:D46)</f>
        <v>0</v>
      </c>
      <c r="E47" s="72">
        <f t="shared" si="6"/>
        <v>352030379</v>
      </c>
      <c r="F47" s="73">
        <f t="shared" si="6"/>
        <v>352030379</v>
      </c>
      <c r="G47" s="73">
        <f t="shared" si="6"/>
        <v>149425330</v>
      </c>
      <c r="H47" s="74">
        <f t="shared" si="6"/>
        <v>-151385018</v>
      </c>
      <c r="I47" s="74">
        <f t="shared" si="6"/>
        <v>168388322</v>
      </c>
      <c r="J47" s="74">
        <f t="shared" si="6"/>
        <v>166428634</v>
      </c>
      <c r="K47" s="74">
        <f t="shared" si="6"/>
        <v>91388884</v>
      </c>
      <c r="L47" s="74">
        <f t="shared" si="6"/>
        <v>41239229</v>
      </c>
      <c r="M47" s="73">
        <f t="shared" si="6"/>
        <v>118515512</v>
      </c>
      <c r="N47" s="73">
        <f t="shared" si="6"/>
        <v>251143625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417572259</v>
      </c>
      <c r="X47" s="74">
        <f t="shared" si="6"/>
        <v>262466156</v>
      </c>
      <c r="Y47" s="74">
        <f t="shared" si="6"/>
        <v>155106103</v>
      </c>
      <c r="Z47" s="75">
        <f>+IF(X47&lt;&gt;0,+(Y47/X47)*100,0)</f>
        <v>59.095658413193661</v>
      </c>
      <c r="AA47" s="76">
        <f>SUM(AA45:AA46)</f>
        <v>352030379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1495548133</v>
      </c>
      <c r="D7" s="6"/>
      <c r="E7" s="7">
        <v>1379941530</v>
      </c>
      <c r="F7" s="8">
        <v>1379941530</v>
      </c>
      <c r="G7" s="8">
        <v>261058244</v>
      </c>
      <c r="H7" s="8">
        <v>169309057</v>
      </c>
      <c r="I7" s="8">
        <v>351096998</v>
      </c>
      <c r="J7" s="8">
        <v>781464299</v>
      </c>
      <c r="K7" s="8">
        <v>317072837</v>
      </c>
      <c r="L7" s="8">
        <v>229086133</v>
      </c>
      <c r="M7" s="8">
        <v>187370449</v>
      </c>
      <c r="N7" s="8">
        <v>733529419</v>
      </c>
      <c r="O7" s="8"/>
      <c r="P7" s="8"/>
      <c r="Q7" s="8"/>
      <c r="R7" s="8"/>
      <c r="S7" s="8"/>
      <c r="T7" s="8"/>
      <c r="U7" s="8"/>
      <c r="V7" s="8"/>
      <c r="W7" s="8">
        <v>1514993718</v>
      </c>
      <c r="X7" s="8">
        <v>689970762</v>
      </c>
      <c r="Y7" s="8">
        <v>825022956</v>
      </c>
      <c r="Z7" s="2">
        <v>119.57361114962724</v>
      </c>
      <c r="AA7" s="6">
        <v>1379941530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619700</v>
      </c>
      <c r="D11" s="6"/>
      <c r="E11" s="7">
        <v>530000</v>
      </c>
      <c r="F11" s="8">
        <v>530000</v>
      </c>
      <c r="G11" s="8"/>
      <c r="H11" s="8">
        <v>55111</v>
      </c>
      <c r="I11" s="8">
        <v>55111</v>
      </c>
      <c r="J11" s="8">
        <v>110222</v>
      </c>
      <c r="K11" s="8">
        <v>56213</v>
      </c>
      <c r="L11" s="8">
        <v>56640</v>
      </c>
      <c r="M11" s="8">
        <v>57239</v>
      </c>
      <c r="N11" s="8">
        <v>170092</v>
      </c>
      <c r="O11" s="8"/>
      <c r="P11" s="8"/>
      <c r="Q11" s="8"/>
      <c r="R11" s="8"/>
      <c r="S11" s="8"/>
      <c r="T11" s="8"/>
      <c r="U11" s="8"/>
      <c r="V11" s="8"/>
      <c r="W11" s="8">
        <v>280314</v>
      </c>
      <c r="X11" s="8">
        <v>265002</v>
      </c>
      <c r="Y11" s="8">
        <v>15312</v>
      </c>
      <c r="Z11" s="2">
        <v>5.7780695994747209</v>
      </c>
      <c r="AA11" s="6">
        <v>530000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168265336</v>
      </c>
      <c r="D13" s="6"/>
      <c r="E13" s="7">
        <v>124651480</v>
      </c>
      <c r="F13" s="8">
        <v>124651480</v>
      </c>
      <c r="G13" s="8"/>
      <c r="H13" s="8">
        <v>14155204</v>
      </c>
      <c r="I13" s="8">
        <v>15459850</v>
      </c>
      <c r="J13" s="8">
        <v>29615054</v>
      </c>
      <c r="K13" s="8">
        <v>17242941</v>
      </c>
      <c r="L13" s="8">
        <v>18624034</v>
      </c>
      <c r="M13" s="8">
        <v>19551997</v>
      </c>
      <c r="N13" s="8">
        <v>55418972</v>
      </c>
      <c r="O13" s="8"/>
      <c r="P13" s="8"/>
      <c r="Q13" s="8"/>
      <c r="R13" s="8"/>
      <c r="S13" s="8"/>
      <c r="T13" s="8"/>
      <c r="U13" s="8"/>
      <c r="V13" s="8"/>
      <c r="W13" s="8">
        <v>85034026</v>
      </c>
      <c r="X13" s="8">
        <v>62325738</v>
      </c>
      <c r="Y13" s="8">
        <v>22708288</v>
      </c>
      <c r="Z13" s="2">
        <v>36.434848152139011</v>
      </c>
      <c r="AA13" s="6">
        <v>124651480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222973120</v>
      </c>
      <c r="D18" s="6"/>
      <c r="E18" s="7">
        <v>256898480</v>
      </c>
      <c r="F18" s="8">
        <v>256898480</v>
      </c>
      <c r="G18" s="8"/>
      <c r="H18" s="8"/>
      <c r="I18" s="8">
        <v>107040977</v>
      </c>
      <c r="J18" s="8">
        <v>107040977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107040977</v>
      </c>
      <c r="X18" s="8">
        <v>128449242</v>
      </c>
      <c r="Y18" s="8">
        <v>-21408265</v>
      </c>
      <c r="Z18" s="2">
        <v>-16.66671182068945</v>
      </c>
      <c r="AA18" s="6">
        <v>256898480</v>
      </c>
    </row>
    <row r="19" spans="1:27" ht="13.5" x14ac:dyDescent="0.25">
      <c r="A19" s="23" t="s">
        <v>46</v>
      </c>
      <c r="B19" s="29" t="s">
        <v>32</v>
      </c>
      <c r="C19" s="6">
        <v>23887</v>
      </c>
      <c r="D19" s="6"/>
      <c r="E19" s="7"/>
      <c r="F19" s="26"/>
      <c r="G19" s="26"/>
      <c r="H19" s="26">
        <v>-4170840</v>
      </c>
      <c r="I19" s="26">
        <v>-3456299</v>
      </c>
      <c r="J19" s="26">
        <v>-7627139</v>
      </c>
      <c r="K19" s="26">
        <v>-334927</v>
      </c>
      <c r="L19" s="26">
        <v>508703</v>
      </c>
      <c r="M19" s="26">
        <v>-12455767</v>
      </c>
      <c r="N19" s="26">
        <v>-12281991</v>
      </c>
      <c r="O19" s="26"/>
      <c r="P19" s="26"/>
      <c r="Q19" s="26"/>
      <c r="R19" s="26"/>
      <c r="S19" s="26"/>
      <c r="T19" s="26"/>
      <c r="U19" s="26"/>
      <c r="V19" s="26"/>
      <c r="W19" s="26">
        <v>-19909130</v>
      </c>
      <c r="X19" s="26"/>
      <c r="Y19" s="26">
        <v>-19909130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1887430176</v>
      </c>
      <c r="D21" s="33">
        <f t="shared" si="0"/>
        <v>0</v>
      </c>
      <c r="E21" s="34">
        <f t="shared" si="0"/>
        <v>1762021490</v>
      </c>
      <c r="F21" s="35">
        <f t="shared" si="0"/>
        <v>1762021490</v>
      </c>
      <c r="G21" s="35">
        <f t="shared" si="0"/>
        <v>261058244</v>
      </c>
      <c r="H21" s="35">
        <f t="shared" si="0"/>
        <v>179348532</v>
      </c>
      <c r="I21" s="35">
        <f t="shared" si="0"/>
        <v>470196637</v>
      </c>
      <c r="J21" s="35">
        <f t="shared" si="0"/>
        <v>910603413</v>
      </c>
      <c r="K21" s="35">
        <f t="shared" si="0"/>
        <v>334037064</v>
      </c>
      <c r="L21" s="35">
        <f t="shared" si="0"/>
        <v>248275510</v>
      </c>
      <c r="M21" s="35">
        <f t="shared" si="0"/>
        <v>194523918</v>
      </c>
      <c r="N21" s="35">
        <f t="shared" si="0"/>
        <v>776836492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1687439905</v>
      </c>
      <c r="X21" s="35">
        <f t="shared" si="0"/>
        <v>881010744</v>
      </c>
      <c r="Y21" s="35">
        <f t="shared" si="0"/>
        <v>806429161</v>
      </c>
      <c r="Z21" s="36">
        <f>+IF(X21&lt;&gt;0,+(Y21/X21)*100,0)</f>
        <v>91.534543306318639</v>
      </c>
      <c r="AA21" s="33">
        <f>SUM(AA5:AA20)</f>
        <v>1762021490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204638347</v>
      </c>
      <c r="D24" s="6"/>
      <c r="E24" s="7">
        <v>212154110</v>
      </c>
      <c r="F24" s="8">
        <v>212154110</v>
      </c>
      <c r="G24" s="8">
        <v>84013</v>
      </c>
      <c r="H24" s="8">
        <v>9226776</v>
      </c>
      <c r="I24" s="8">
        <v>14646954</v>
      </c>
      <c r="J24" s="8">
        <v>23957743</v>
      </c>
      <c r="K24" s="8">
        <v>16542355</v>
      </c>
      <c r="L24" s="8">
        <v>19983161</v>
      </c>
      <c r="M24" s="8">
        <v>15893435</v>
      </c>
      <c r="N24" s="8">
        <v>52418951</v>
      </c>
      <c r="O24" s="8"/>
      <c r="P24" s="8"/>
      <c r="Q24" s="8"/>
      <c r="R24" s="8"/>
      <c r="S24" s="8"/>
      <c r="T24" s="8"/>
      <c r="U24" s="8"/>
      <c r="V24" s="8"/>
      <c r="W24" s="8">
        <v>76376694</v>
      </c>
      <c r="X24" s="8">
        <v>106077060</v>
      </c>
      <c r="Y24" s="8">
        <v>-29700366</v>
      </c>
      <c r="Z24" s="2">
        <v>-27.998858565650291</v>
      </c>
      <c r="AA24" s="6">
        <v>212154110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911890644</v>
      </c>
      <c r="D26" s="6"/>
      <c r="E26" s="7">
        <v>206991230</v>
      </c>
      <c r="F26" s="8">
        <v>206991230</v>
      </c>
      <c r="G26" s="8"/>
      <c r="H26" s="8"/>
      <c r="I26" s="8">
        <v>11658904</v>
      </c>
      <c r="J26" s="8">
        <v>11658904</v>
      </c>
      <c r="K26" s="8">
        <v>9546350</v>
      </c>
      <c r="L26" s="8">
        <v>16052647</v>
      </c>
      <c r="M26" s="8">
        <v>30113625</v>
      </c>
      <c r="N26" s="8">
        <v>55712622</v>
      </c>
      <c r="O26" s="8"/>
      <c r="P26" s="8"/>
      <c r="Q26" s="8"/>
      <c r="R26" s="8"/>
      <c r="S26" s="8"/>
      <c r="T26" s="8"/>
      <c r="U26" s="8"/>
      <c r="V26" s="8"/>
      <c r="W26" s="8">
        <v>67371526</v>
      </c>
      <c r="X26" s="8">
        <v>103495614</v>
      </c>
      <c r="Y26" s="8">
        <v>-36124088</v>
      </c>
      <c r="Z26" s="2">
        <v>-34.903979602459287</v>
      </c>
      <c r="AA26" s="6">
        <v>206991230</v>
      </c>
    </row>
    <row r="27" spans="1:27" ht="13.5" x14ac:dyDescent="0.25">
      <c r="A27" s="25" t="s">
        <v>53</v>
      </c>
      <c r="B27" s="24" t="s">
        <v>32</v>
      </c>
      <c r="C27" s="6">
        <v>155182617</v>
      </c>
      <c r="D27" s="6"/>
      <c r="E27" s="7">
        <v>58188790</v>
      </c>
      <c r="F27" s="8">
        <v>58188790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29094396</v>
      </c>
      <c r="Y27" s="8">
        <v>-29094396</v>
      </c>
      <c r="Z27" s="2">
        <v>-100</v>
      </c>
      <c r="AA27" s="6">
        <v>58188790</v>
      </c>
    </row>
    <row r="28" spans="1:27" ht="13.5" x14ac:dyDescent="0.25">
      <c r="A28" s="25" t="s">
        <v>54</v>
      </c>
      <c r="B28" s="24" t="s">
        <v>32</v>
      </c>
      <c r="C28" s="6">
        <v>23186982</v>
      </c>
      <c r="D28" s="6"/>
      <c r="E28" s="7">
        <v>25133030</v>
      </c>
      <c r="F28" s="8">
        <v>25133030</v>
      </c>
      <c r="G28" s="8"/>
      <c r="H28" s="8">
        <v>-8660707</v>
      </c>
      <c r="I28" s="8">
        <v>2984592</v>
      </c>
      <c r="J28" s="8">
        <v>-5676115</v>
      </c>
      <c r="K28" s="8"/>
      <c r="L28" s="8">
        <v>2279724</v>
      </c>
      <c r="M28" s="8"/>
      <c r="N28" s="8">
        <v>2279724</v>
      </c>
      <c r="O28" s="8"/>
      <c r="P28" s="8"/>
      <c r="Q28" s="8"/>
      <c r="R28" s="8"/>
      <c r="S28" s="8"/>
      <c r="T28" s="8"/>
      <c r="U28" s="8"/>
      <c r="V28" s="8"/>
      <c r="W28" s="8">
        <v>-3396391</v>
      </c>
      <c r="X28" s="8">
        <v>12566514</v>
      </c>
      <c r="Y28" s="8">
        <v>-15962905</v>
      </c>
      <c r="Z28" s="2">
        <v>-127.02731242729686</v>
      </c>
      <c r="AA28" s="6">
        <v>25133030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164015045</v>
      </c>
      <c r="D30" s="6"/>
      <c r="E30" s="7">
        <v>130079810</v>
      </c>
      <c r="F30" s="8">
        <v>130079810</v>
      </c>
      <c r="G30" s="8"/>
      <c r="H30" s="8">
        <v>381896</v>
      </c>
      <c r="I30" s="8">
        <v>7117932</v>
      </c>
      <c r="J30" s="8">
        <v>7499828</v>
      </c>
      <c r="K30" s="8">
        <v>3173310</v>
      </c>
      <c r="L30" s="8">
        <v>4208998</v>
      </c>
      <c r="M30" s="8">
        <v>5662345</v>
      </c>
      <c r="N30" s="8">
        <v>13044653</v>
      </c>
      <c r="O30" s="8"/>
      <c r="P30" s="8"/>
      <c r="Q30" s="8"/>
      <c r="R30" s="8"/>
      <c r="S30" s="8"/>
      <c r="T30" s="8"/>
      <c r="U30" s="8"/>
      <c r="V30" s="8"/>
      <c r="W30" s="8">
        <v>20544481</v>
      </c>
      <c r="X30" s="8">
        <v>65039898</v>
      </c>
      <c r="Y30" s="8">
        <v>-44495417</v>
      </c>
      <c r="Z30" s="2">
        <v>-68.412495050345868</v>
      </c>
      <c r="AA30" s="6">
        <v>130079810</v>
      </c>
    </row>
    <row r="31" spans="1:27" ht="13.5" x14ac:dyDescent="0.25">
      <c r="A31" s="25" t="s">
        <v>57</v>
      </c>
      <c r="B31" s="24" t="s">
        <v>32</v>
      </c>
      <c r="C31" s="6">
        <v>70911666</v>
      </c>
      <c r="D31" s="6"/>
      <c r="E31" s="7">
        <v>161980830</v>
      </c>
      <c r="F31" s="8">
        <v>161980830</v>
      </c>
      <c r="G31" s="8"/>
      <c r="H31" s="8">
        <v>17466996</v>
      </c>
      <c r="I31" s="8">
        <v>5901719</v>
      </c>
      <c r="J31" s="8">
        <v>23368715</v>
      </c>
      <c r="K31" s="8">
        <v>5650459</v>
      </c>
      <c r="L31" s="8">
        <v>7454339</v>
      </c>
      <c r="M31" s="8">
        <v>14497977</v>
      </c>
      <c r="N31" s="8">
        <v>27602775</v>
      </c>
      <c r="O31" s="8"/>
      <c r="P31" s="8"/>
      <c r="Q31" s="8"/>
      <c r="R31" s="8"/>
      <c r="S31" s="8"/>
      <c r="T31" s="8"/>
      <c r="U31" s="8"/>
      <c r="V31" s="8"/>
      <c r="W31" s="8">
        <v>50971490</v>
      </c>
      <c r="X31" s="8">
        <v>80990466</v>
      </c>
      <c r="Y31" s="8">
        <v>-30018976</v>
      </c>
      <c r="Z31" s="2">
        <v>-37.064826864929998</v>
      </c>
      <c r="AA31" s="6">
        <v>161980830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107923959</v>
      </c>
      <c r="D33" s="6"/>
      <c r="E33" s="7">
        <v>116025950</v>
      </c>
      <c r="F33" s="8">
        <v>116025950</v>
      </c>
      <c r="G33" s="8"/>
      <c r="H33" s="8">
        <v>8805062</v>
      </c>
      <c r="I33" s="8">
        <v>15468667</v>
      </c>
      <c r="J33" s="8">
        <v>24273729</v>
      </c>
      <c r="K33" s="8">
        <v>4717602</v>
      </c>
      <c r="L33" s="8">
        <v>8407153</v>
      </c>
      <c r="M33" s="8">
        <v>18162475</v>
      </c>
      <c r="N33" s="8">
        <v>31287230</v>
      </c>
      <c r="O33" s="8"/>
      <c r="P33" s="8"/>
      <c r="Q33" s="8"/>
      <c r="R33" s="8"/>
      <c r="S33" s="8"/>
      <c r="T33" s="8"/>
      <c r="U33" s="8"/>
      <c r="V33" s="8"/>
      <c r="W33" s="8">
        <v>55560959</v>
      </c>
      <c r="X33" s="8">
        <v>58012968</v>
      </c>
      <c r="Y33" s="8">
        <v>-2452009</v>
      </c>
      <c r="Z33" s="2">
        <v>-4.2266567019980776</v>
      </c>
      <c r="AA33" s="6">
        <v>116025950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57678800</v>
      </c>
      <c r="F34" s="8">
        <v>57678800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28839402</v>
      </c>
      <c r="Y34" s="8">
        <v>-28839402</v>
      </c>
      <c r="Z34" s="2">
        <v>-100</v>
      </c>
      <c r="AA34" s="6">
        <v>57678800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1637749260</v>
      </c>
      <c r="D35" s="33">
        <f>SUM(D24:D34)</f>
        <v>0</v>
      </c>
      <c r="E35" s="34">
        <f t="shared" si="1"/>
        <v>968232550</v>
      </c>
      <c r="F35" s="35">
        <f t="shared" si="1"/>
        <v>968232550</v>
      </c>
      <c r="G35" s="35">
        <f t="shared" si="1"/>
        <v>84013</v>
      </c>
      <c r="H35" s="35">
        <f t="shared" si="1"/>
        <v>27220023</v>
      </c>
      <c r="I35" s="35">
        <f t="shared" si="1"/>
        <v>57778768</v>
      </c>
      <c r="J35" s="35">
        <f t="shared" si="1"/>
        <v>85082804</v>
      </c>
      <c r="K35" s="35">
        <f t="shared" si="1"/>
        <v>39630076</v>
      </c>
      <c r="L35" s="35">
        <f t="shared" si="1"/>
        <v>58386022</v>
      </c>
      <c r="M35" s="35">
        <f t="shared" si="1"/>
        <v>84329857</v>
      </c>
      <c r="N35" s="35">
        <f t="shared" si="1"/>
        <v>182345955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267428759</v>
      </c>
      <c r="X35" s="35">
        <f t="shared" si="1"/>
        <v>484116318</v>
      </c>
      <c r="Y35" s="35">
        <f t="shared" si="1"/>
        <v>-216687559</v>
      </c>
      <c r="Z35" s="36">
        <f>+IF(X35&lt;&gt;0,+(Y35/X35)*100,0)</f>
        <v>-44.759399950654007</v>
      </c>
      <c r="AA35" s="33">
        <f>SUM(AA24:AA34)</f>
        <v>968232550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249680916</v>
      </c>
      <c r="D37" s="46">
        <f>+D21-D35</f>
        <v>0</v>
      </c>
      <c r="E37" s="47">
        <f t="shared" si="2"/>
        <v>793788940</v>
      </c>
      <c r="F37" s="48">
        <f t="shared" si="2"/>
        <v>793788940</v>
      </c>
      <c r="G37" s="48">
        <f t="shared" si="2"/>
        <v>260974231</v>
      </c>
      <c r="H37" s="48">
        <f t="shared" si="2"/>
        <v>152128509</v>
      </c>
      <c r="I37" s="48">
        <f t="shared" si="2"/>
        <v>412417869</v>
      </c>
      <c r="J37" s="48">
        <f t="shared" si="2"/>
        <v>825520609</v>
      </c>
      <c r="K37" s="48">
        <f t="shared" si="2"/>
        <v>294406988</v>
      </c>
      <c r="L37" s="48">
        <f t="shared" si="2"/>
        <v>189889488</v>
      </c>
      <c r="M37" s="48">
        <f t="shared" si="2"/>
        <v>110194061</v>
      </c>
      <c r="N37" s="48">
        <f t="shared" si="2"/>
        <v>594490537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1420011146</v>
      </c>
      <c r="X37" s="48">
        <f>IF(F21=F35,0,X21-X35)</f>
        <v>396894426</v>
      </c>
      <c r="Y37" s="48">
        <f t="shared" si="2"/>
        <v>1023116720</v>
      </c>
      <c r="Z37" s="49">
        <f>+IF(X37&lt;&gt;0,+(Y37/X37)*100,0)</f>
        <v>257.78057160218219</v>
      </c>
      <c r="AA37" s="46">
        <f>+AA21-AA35</f>
        <v>793788940</v>
      </c>
    </row>
    <row r="38" spans="1:27" ht="23.1" customHeight="1" x14ac:dyDescent="0.25">
      <c r="A38" s="50" t="s">
        <v>62</v>
      </c>
      <c r="B38" s="29" t="s">
        <v>32</v>
      </c>
      <c r="C38" s="6">
        <v>151839119</v>
      </c>
      <c r="D38" s="6"/>
      <c r="E38" s="7">
        <v>355442360</v>
      </c>
      <c r="F38" s="8">
        <v>355442360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177721182</v>
      </c>
      <c r="Y38" s="8">
        <v>-177721182</v>
      </c>
      <c r="Z38" s="2">
        <v>-100</v>
      </c>
      <c r="AA38" s="6">
        <v>355442360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401520035</v>
      </c>
      <c r="D41" s="56">
        <f>SUM(D37:D40)</f>
        <v>0</v>
      </c>
      <c r="E41" s="57">
        <f t="shared" si="3"/>
        <v>1149231300</v>
      </c>
      <c r="F41" s="58">
        <f t="shared" si="3"/>
        <v>1149231300</v>
      </c>
      <c r="G41" s="58">
        <f t="shared" si="3"/>
        <v>260974231</v>
      </c>
      <c r="H41" s="58">
        <f t="shared" si="3"/>
        <v>152128509</v>
      </c>
      <c r="I41" s="58">
        <f t="shared" si="3"/>
        <v>412417869</v>
      </c>
      <c r="J41" s="58">
        <f t="shared" si="3"/>
        <v>825520609</v>
      </c>
      <c r="K41" s="58">
        <f t="shared" si="3"/>
        <v>294406988</v>
      </c>
      <c r="L41" s="58">
        <f t="shared" si="3"/>
        <v>189889488</v>
      </c>
      <c r="M41" s="58">
        <f t="shared" si="3"/>
        <v>110194061</v>
      </c>
      <c r="N41" s="58">
        <f t="shared" si="3"/>
        <v>594490537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1420011146</v>
      </c>
      <c r="X41" s="58">
        <f t="shared" si="3"/>
        <v>574615608</v>
      </c>
      <c r="Y41" s="58">
        <f t="shared" si="3"/>
        <v>845395538</v>
      </c>
      <c r="Z41" s="59">
        <f>+IF(X41&lt;&gt;0,+(Y41/X41)*100,0)</f>
        <v>147.12366427749384</v>
      </c>
      <c r="AA41" s="56">
        <f>SUM(AA37:AA40)</f>
        <v>1149231300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401520035</v>
      </c>
      <c r="D43" s="64">
        <f>+D41-D42</f>
        <v>0</v>
      </c>
      <c r="E43" s="65">
        <f t="shared" si="4"/>
        <v>1149231300</v>
      </c>
      <c r="F43" s="66">
        <f t="shared" si="4"/>
        <v>1149231300</v>
      </c>
      <c r="G43" s="66">
        <f t="shared" si="4"/>
        <v>260974231</v>
      </c>
      <c r="H43" s="66">
        <f t="shared" si="4"/>
        <v>152128509</v>
      </c>
      <c r="I43" s="66">
        <f t="shared" si="4"/>
        <v>412417869</v>
      </c>
      <c r="J43" s="66">
        <f t="shared" si="4"/>
        <v>825520609</v>
      </c>
      <c r="K43" s="66">
        <f t="shared" si="4"/>
        <v>294406988</v>
      </c>
      <c r="L43" s="66">
        <f t="shared" si="4"/>
        <v>189889488</v>
      </c>
      <c r="M43" s="66">
        <f t="shared" si="4"/>
        <v>110194061</v>
      </c>
      <c r="N43" s="66">
        <f t="shared" si="4"/>
        <v>594490537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1420011146</v>
      </c>
      <c r="X43" s="66">
        <f t="shared" si="4"/>
        <v>574615608</v>
      </c>
      <c r="Y43" s="66">
        <f t="shared" si="4"/>
        <v>845395538</v>
      </c>
      <c r="Z43" s="67">
        <f>+IF(X43&lt;&gt;0,+(Y43/X43)*100,0)</f>
        <v>147.12366427749384</v>
      </c>
      <c r="AA43" s="64">
        <f>+AA41-AA42</f>
        <v>1149231300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401520035</v>
      </c>
      <c r="D45" s="56">
        <f>SUM(D43:D44)</f>
        <v>0</v>
      </c>
      <c r="E45" s="57">
        <f t="shared" si="5"/>
        <v>1149231300</v>
      </c>
      <c r="F45" s="58">
        <f t="shared" si="5"/>
        <v>1149231300</v>
      </c>
      <c r="G45" s="58">
        <f t="shared" si="5"/>
        <v>260974231</v>
      </c>
      <c r="H45" s="58">
        <f t="shared" si="5"/>
        <v>152128509</v>
      </c>
      <c r="I45" s="58">
        <f t="shared" si="5"/>
        <v>412417869</v>
      </c>
      <c r="J45" s="58">
        <f t="shared" si="5"/>
        <v>825520609</v>
      </c>
      <c r="K45" s="58">
        <f t="shared" si="5"/>
        <v>294406988</v>
      </c>
      <c r="L45" s="58">
        <f t="shared" si="5"/>
        <v>189889488</v>
      </c>
      <c r="M45" s="58">
        <f t="shared" si="5"/>
        <v>110194061</v>
      </c>
      <c r="N45" s="58">
        <f t="shared" si="5"/>
        <v>594490537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1420011146</v>
      </c>
      <c r="X45" s="58">
        <f t="shared" si="5"/>
        <v>574615608</v>
      </c>
      <c r="Y45" s="58">
        <f t="shared" si="5"/>
        <v>845395538</v>
      </c>
      <c r="Z45" s="59">
        <f>+IF(X45&lt;&gt;0,+(Y45/X45)*100,0)</f>
        <v>147.12366427749384</v>
      </c>
      <c r="AA45" s="56">
        <f>SUM(AA43:AA44)</f>
        <v>1149231300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401520035</v>
      </c>
      <c r="D47" s="71">
        <f>SUM(D45:D46)</f>
        <v>0</v>
      </c>
      <c r="E47" s="72">
        <f t="shared" si="6"/>
        <v>1149231300</v>
      </c>
      <c r="F47" s="73">
        <f t="shared" si="6"/>
        <v>1149231300</v>
      </c>
      <c r="G47" s="73">
        <f t="shared" si="6"/>
        <v>260974231</v>
      </c>
      <c r="H47" s="74">
        <f t="shared" si="6"/>
        <v>152128509</v>
      </c>
      <c r="I47" s="74">
        <f t="shared" si="6"/>
        <v>412417869</v>
      </c>
      <c r="J47" s="74">
        <f t="shared" si="6"/>
        <v>825520609</v>
      </c>
      <c r="K47" s="74">
        <f t="shared" si="6"/>
        <v>294406988</v>
      </c>
      <c r="L47" s="74">
        <f t="shared" si="6"/>
        <v>189889488</v>
      </c>
      <c r="M47" s="73">
        <f t="shared" si="6"/>
        <v>110194061</v>
      </c>
      <c r="N47" s="73">
        <f t="shared" si="6"/>
        <v>594490537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1420011146</v>
      </c>
      <c r="X47" s="74">
        <f t="shared" si="6"/>
        <v>574615608</v>
      </c>
      <c r="Y47" s="74">
        <f t="shared" si="6"/>
        <v>845395538</v>
      </c>
      <c r="Z47" s="75">
        <f>+IF(X47&lt;&gt;0,+(Y47/X47)*100,0)</f>
        <v>147.12366427749384</v>
      </c>
      <c r="AA47" s="76">
        <f>SUM(AA45:AA46)</f>
        <v>1149231300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991027751</v>
      </c>
      <c r="D7" s="6"/>
      <c r="E7" s="7">
        <v>1083984196</v>
      </c>
      <c r="F7" s="8">
        <v>1083984196</v>
      </c>
      <c r="G7" s="8">
        <v>91442215</v>
      </c>
      <c r="H7" s="8">
        <v>71667498</v>
      </c>
      <c r="I7" s="8">
        <v>77482458</v>
      </c>
      <c r="J7" s="8">
        <v>240592171</v>
      </c>
      <c r="K7" s="8">
        <v>90855290</v>
      </c>
      <c r="L7" s="8">
        <v>122730094</v>
      </c>
      <c r="M7" s="8">
        <v>47375060</v>
      </c>
      <c r="N7" s="8">
        <v>260960444</v>
      </c>
      <c r="O7" s="8"/>
      <c r="P7" s="8"/>
      <c r="Q7" s="8"/>
      <c r="R7" s="8"/>
      <c r="S7" s="8"/>
      <c r="T7" s="8"/>
      <c r="U7" s="8"/>
      <c r="V7" s="8"/>
      <c r="W7" s="8">
        <v>501552615</v>
      </c>
      <c r="X7" s="8">
        <v>541992078</v>
      </c>
      <c r="Y7" s="8">
        <v>-40439463</v>
      </c>
      <c r="Z7" s="2">
        <v>-7.4612645906606785</v>
      </c>
      <c r="AA7" s="6">
        <v>1083984196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125385817</v>
      </c>
      <c r="D13" s="6"/>
      <c r="E13" s="7">
        <v>162891800</v>
      </c>
      <c r="F13" s="8">
        <v>162891800</v>
      </c>
      <c r="G13" s="8">
        <v>12980419</v>
      </c>
      <c r="H13" s="8">
        <v>13161102</v>
      </c>
      <c r="I13" s="8">
        <v>13464927</v>
      </c>
      <c r="J13" s="8">
        <v>39606448</v>
      </c>
      <c r="K13" s="8">
        <v>13760814</v>
      </c>
      <c r="L13" s="8">
        <v>13935650</v>
      </c>
      <c r="M13" s="8">
        <v>14525276</v>
      </c>
      <c r="N13" s="8">
        <v>42221740</v>
      </c>
      <c r="O13" s="8"/>
      <c r="P13" s="8"/>
      <c r="Q13" s="8"/>
      <c r="R13" s="8"/>
      <c r="S13" s="8"/>
      <c r="T13" s="8"/>
      <c r="U13" s="8"/>
      <c r="V13" s="8"/>
      <c r="W13" s="8">
        <v>81828188</v>
      </c>
      <c r="X13" s="8">
        <v>81445896</v>
      </c>
      <c r="Y13" s="8">
        <v>382292</v>
      </c>
      <c r="Z13" s="2">
        <v>0.46938153888073131</v>
      </c>
      <c r="AA13" s="6">
        <v>162891800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310145649</v>
      </c>
      <c r="D18" s="6"/>
      <c r="E18" s="7">
        <v>229896263</v>
      </c>
      <c r="F18" s="8">
        <v>229896263</v>
      </c>
      <c r="G18" s="8"/>
      <c r="H18" s="8"/>
      <c r="I18" s="8"/>
      <c r="J18" s="8"/>
      <c r="K18" s="8"/>
      <c r="L18" s="8"/>
      <c r="M18" s="8">
        <v>87887388</v>
      </c>
      <c r="N18" s="8">
        <v>87887388</v>
      </c>
      <c r="O18" s="8"/>
      <c r="P18" s="8"/>
      <c r="Q18" s="8"/>
      <c r="R18" s="8"/>
      <c r="S18" s="8"/>
      <c r="T18" s="8"/>
      <c r="U18" s="8"/>
      <c r="V18" s="8"/>
      <c r="W18" s="8">
        <v>87887388</v>
      </c>
      <c r="X18" s="8">
        <v>114948126</v>
      </c>
      <c r="Y18" s="8">
        <v>-27060738</v>
      </c>
      <c r="Z18" s="2">
        <v>-23.54169566887937</v>
      </c>
      <c r="AA18" s="6">
        <v>229896263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1426559217</v>
      </c>
      <c r="D21" s="33">
        <f t="shared" si="0"/>
        <v>0</v>
      </c>
      <c r="E21" s="34">
        <f t="shared" si="0"/>
        <v>1476772259</v>
      </c>
      <c r="F21" s="35">
        <f t="shared" si="0"/>
        <v>1476772259</v>
      </c>
      <c r="G21" s="35">
        <f t="shared" si="0"/>
        <v>104422634</v>
      </c>
      <c r="H21" s="35">
        <f t="shared" si="0"/>
        <v>84828600</v>
      </c>
      <c r="I21" s="35">
        <f t="shared" si="0"/>
        <v>90947385</v>
      </c>
      <c r="J21" s="35">
        <f t="shared" si="0"/>
        <v>280198619</v>
      </c>
      <c r="K21" s="35">
        <f t="shared" si="0"/>
        <v>104616104</v>
      </c>
      <c r="L21" s="35">
        <f t="shared" si="0"/>
        <v>136665744</v>
      </c>
      <c r="M21" s="35">
        <f t="shared" si="0"/>
        <v>149787724</v>
      </c>
      <c r="N21" s="35">
        <f t="shared" si="0"/>
        <v>391069572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671268191</v>
      </c>
      <c r="X21" s="35">
        <f t="shared" si="0"/>
        <v>738386100</v>
      </c>
      <c r="Y21" s="35">
        <f t="shared" si="0"/>
        <v>-67117909</v>
      </c>
      <c r="Z21" s="36">
        <f>+IF(X21&lt;&gt;0,+(Y21/X21)*100,0)</f>
        <v>-9.0898120915331422</v>
      </c>
      <c r="AA21" s="33">
        <f>SUM(AA5:AA20)</f>
        <v>1476772259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121267692</v>
      </c>
      <c r="D24" s="6"/>
      <c r="E24" s="7">
        <v>99077870</v>
      </c>
      <c r="F24" s="8">
        <v>99077870</v>
      </c>
      <c r="G24" s="8">
        <v>9229453</v>
      </c>
      <c r="H24" s="8">
        <v>10513277</v>
      </c>
      <c r="I24" s="8">
        <v>11239141</v>
      </c>
      <c r="J24" s="8">
        <v>30981871</v>
      </c>
      <c r="K24" s="8">
        <v>11201394</v>
      </c>
      <c r="L24" s="8">
        <v>11067638</v>
      </c>
      <c r="M24" s="8">
        <v>10678530</v>
      </c>
      <c r="N24" s="8">
        <v>32947562</v>
      </c>
      <c r="O24" s="8"/>
      <c r="P24" s="8"/>
      <c r="Q24" s="8"/>
      <c r="R24" s="8"/>
      <c r="S24" s="8"/>
      <c r="T24" s="8"/>
      <c r="U24" s="8"/>
      <c r="V24" s="8"/>
      <c r="W24" s="8">
        <v>63929433</v>
      </c>
      <c r="X24" s="8">
        <v>49539108</v>
      </c>
      <c r="Y24" s="8">
        <v>14390325</v>
      </c>
      <c r="Z24" s="2">
        <v>29.048413629086738</v>
      </c>
      <c r="AA24" s="6">
        <v>99077870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455993081</v>
      </c>
      <c r="D26" s="6"/>
      <c r="E26" s="7">
        <v>611546480</v>
      </c>
      <c r="F26" s="8">
        <v>611546480</v>
      </c>
      <c r="G26" s="8">
        <v>50962207</v>
      </c>
      <c r="H26" s="8">
        <v>50962207</v>
      </c>
      <c r="I26" s="8">
        <v>50891430</v>
      </c>
      <c r="J26" s="8">
        <v>152815844</v>
      </c>
      <c r="K26" s="8">
        <v>50944654</v>
      </c>
      <c r="L26" s="8">
        <v>51030646</v>
      </c>
      <c r="M26" s="8">
        <v>50831769</v>
      </c>
      <c r="N26" s="8">
        <v>152807069</v>
      </c>
      <c r="O26" s="8"/>
      <c r="P26" s="8"/>
      <c r="Q26" s="8"/>
      <c r="R26" s="8"/>
      <c r="S26" s="8"/>
      <c r="T26" s="8"/>
      <c r="U26" s="8"/>
      <c r="V26" s="8"/>
      <c r="W26" s="8">
        <v>305622913</v>
      </c>
      <c r="X26" s="8">
        <v>305773242</v>
      </c>
      <c r="Y26" s="8">
        <v>-150329</v>
      </c>
      <c r="Z26" s="2">
        <v>-4.9163556306212039E-2</v>
      </c>
      <c r="AA26" s="6">
        <v>611546480</v>
      </c>
    </row>
    <row r="27" spans="1:27" ht="13.5" x14ac:dyDescent="0.25">
      <c r="A27" s="25" t="s">
        <v>53</v>
      </c>
      <c r="B27" s="24" t="s">
        <v>32</v>
      </c>
      <c r="C27" s="6">
        <v>95440285</v>
      </c>
      <c r="D27" s="6"/>
      <c r="E27" s="7">
        <v>34201785</v>
      </c>
      <c r="F27" s="8">
        <v>34201785</v>
      </c>
      <c r="G27" s="8"/>
      <c r="H27" s="8"/>
      <c r="I27" s="8"/>
      <c r="J27" s="8"/>
      <c r="K27" s="8"/>
      <c r="L27" s="8">
        <v>56143057</v>
      </c>
      <c r="M27" s="8"/>
      <c r="N27" s="8">
        <v>56143057</v>
      </c>
      <c r="O27" s="8"/>
      <c r="P27" s="8"/>
      <c r="Q27" s="8"/>
      <c r="R27" s="8"/>
      <c r="S27" s="8"/>
      <c r="T27" s="8"/>
      <c r="U27" s="8"/>
      <c r="V27" s="8"/>
      <c r="W27" s="8">
        <v>56143057</v>
      </c>
      <c r="X27" s="8">
        <v>17100900</v>
      </c>
      <c r="Y27" s="8">
        <v>39042157</v>
      </c>
      <c r="Z27" s="2">
        <v>228.30469156594097</v>
      </c>
      <c r="AA27" s="6">
        <v>34201785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753564490</v>
      </c>
      <c r="D30" s="6"/>
      <c r="E30" s="7">
        <v>488730965</v>
      </c>
      <c r="F30" s="8">
        <v>488730965</v>
      </c>
      <c r="G30" s="8">
        <v>259576</v>
      </c>
      <c r="H30" s="8">
        <v>36365128</v>
      </c>
      <c r="I30" s="8">
        <v>71166892</v>
      </c>
      <c r="J30" s="8">
        <v>107791596</v>
      </c>
      <c r="K30" s="8">
        <v>69485882</v>
      </c>
      <c r="L30" s="8">
        <v>75371620</v>
      </c>
      <c r="M30" s="8">
        <v>79876299</v>
      </c>
      <c r="N30" s="8">
        <v>224733801</v>
      </c>
      <c r="O30" s="8"/>
      <c r="P30" s="8"/>
      <c r="Q30" s="8"/>
      <c r="R30" s="8"/>
      <c r="S30" s="8"/>
      <c r="T30" s="8"/>
      <c r="U30" s="8"/>
      <c r="V30" s="8"/>
      <c r="W30" s="8">
        <v>332525397</v>
      </c>
      <c r="X30" s="8">
        <v>244365522</v>
      </c>
      <c r="Y30" s="8">
        <v>88159875</v>
      </c>
      <c r="Z30" s="2">
        <v>36.077051409895702</v>
      </c>
      <c r="AA30" s="6">
        <v>488730965</v>
      </c>
    </row>
    <row r="31" spans="1:27" ht="13.5" x14ac:dyDescent="0.25">
      <c r="A31" s="25" t="s">
        <v>57</v>
      </c>
      <c r="B31" s="24" t="s">
        <v>32</v>
      </c>
      <c r="C31" s="6">
        <v>77854929</v>
      </c>
      <c r="D31" s="6"/>
      <c r="E31" s="7">
        <v>53458408</v>
      </c>
      <c r="F31" s="8">
        <v>53458408</v>
      </c>
      <c r="G31" s="8"/>
      <c r="H31" s="8">
        <v>3874412</v>
      </c>
      <c r="I31" s="8">
        <v>6938753</v>
      </c>
      <c r="J31" s="8">
        <v>10813165</v>
      </c>
      <c r="K31" s="8">
        <v>6272451</v>
      </c>
      <c r="L31" s="8">
        <v>1866107</v>
      </c>
      <c r="M31" s="8">
        <v>2534101</v>
      </c>
      <c r="N31" s="8">
        <v>10672659</v>
      </c>
      <c r="O31" s="8"/>
      <c r="P31" s="8"/>
      <c r="Q31" s="8"/>
      <c r="R31" s="8"/>
      <c r="S31" s="8"/>
      <c r="T31" s="8"/>
      <c r="U31" s="8"/>
      <c r="V31" s="8"/>
      <c r="W31" s="8">
        <v>21485824</v>
      </c>
      <c r="X31" s="8">
        <v>26729250</v>
      </c>
      <c r="Y31" s="8">
        <v>-5243426</v>
      </c>
      <c r="Z31" s="2">
        <v>-19.616809300672482</v>
      </c>
      <c r="AA31" s="6">
        <v>53458408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4663595</v>
      </c>
      <c r="D33" s="6"/>
      <c r="E33" s="7">
        <v>564020</v>
      </c>
      <c r="F33" s="8">
        <v>564020</v>
      </c>
      <c r="G33" s="8">
        <v>76555</v>
      </c>
      <c r="H33" s="8">
        <v>318103</v>
      </c>
      <c r="I33" s="8">
        <v>877095</v>
      </c>
      <c r="J33" s="8">
        <v>1271753</v>
      </c>
      <c r="K33" s="8">
        <v>1032786</v>
      </c>
      <c r="L33" s="8">
        <v>614646</v>
      </c>
      <c r="M33" s="8">
        <v>2424574</v>
      </c>
      <c r="N33" s="8">
        <v>4072006</v>
      </c>
      <c r="O33" s="8"/>
      <c r="P33" s="8"/>
      <c r="Q33" s="8"/>
      <c r="R33" s="8"/>
      <c r="S33" s="8"/>
      <c r="T33" s="8"/>
      <c r="U33" s="8"/>
      <c r="V33" s="8"/>
      <c r="W33" s="8">
        <v>5343759</v>
      </c>
      <c r="X33" s="8">
        <v>282354</v>
      </c>
      <c r="Y33" s="8">
        <v>5061405</v>
      </c>
      <c r="Z33" s="2">
        <v>1792.5742153466924</v>
      </c>
      <c r="AA33" s="6">
        <v>564020</v>
      </c>
    </row>
    <row r="34" spans="1:27" ht="13.5" x14ac:dyDescent="0.25">
      <c r="A34" s="23" t="s">
        <v>59</v>
      </c>
      <c r="B34" s="29" t="s">
        <v>32</v>
      </c>
      <c r="C34" s="6">
        <v>6562303</v>
      </c>
      <c r="D34" s="6"/>
      <c r="E34" s="7">
        <v>274575599</v>
      </c>
      <c r="F34" s="8">
        <v>274575599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137287812</v>
      </c>
      <c r="Y34" s="8">
        <v>-137287812</v>
      </c>
      <c r="Z34" s="2">
        <v>-100</v>
      </c>
      <c r="AA34" s="6">
        <v>274575599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1515346375</v>
      </c>
      <c r="D35" s="33">
        <f>SUM(D24:D34)</f>
        <v>0</v>
      </c>
      <c r="E35" s="34">
        <f t="shared" si="1"/>
        <v>1562155127</v>
      </c>
      <c r="F35" s="35">
        <f t="shared" si="1"/>
        <v>1562155127</v>
      </c>
      <c r="G35" s="35">
        <f t="shared" si="1"/>
        <v>60527791</v>
      </c>
      <c r="H35" s="35">
        <f t="shared" si="1"/>
        <v>102033127</v>
      </c>
      <c r="I35" s="35">
        <f t="shared" si="1"/>
        <v>141113311</v>
      </c>
      <c r="J35" s="35">
        <f t="shared" si="1"/>
        <v>303674229</v>
      </c>
      <c r="K35" s="35">
        <f t="shared" si="1"/>
        <v>138937167</v>
      </c>
      <c r="L35" s="35">
        <f t="shared" si="1"/>
        <v>196093714</v>
      </c>
      <c r="M35" s="35">
        <f t="shared" si="1"/>
        <v>146345273</v>
      </c>
      <c r="N35" s="35">
        <f t="shared" si="1"/>
        <v>481376154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785050383</v>
      </c>
      <c r="X35" s="35">
        <f t="shared" si="1"/>
        <v>781078188</v>
      </c>
      <c r="Y35" s="35">
        <f t="shared" si="1"/>
        <v>3972195</v>
      </c>
      <c r="Z35" s="36">
        <f>+IF(X35&lt;&gt;0,+(Y35/X35)*100,0)</f>
        <v>0.50855280060643548</v>
      </c>
      <c r="AA35" s="33">
        <f>SUM(AA24:AA34)</f>
        <v>1562155127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-88787158</v>
      </c>
      <c r="D37" s="46">
        <f>+D21-D35</f>
        <v>0</v>
      </c>
      <c r="E37" s="47">
        <f t="shared" si="2"/>
        <v>-85382868</v>
      </c>
      <c r="F37" s="48">
        <f t="shared" si="2"/>
        <v>-85382868</v>
      </c>
      <c r="G37" s="48">
        <f t="shared" si="2"/>
        <v>43894843</v>
      </c>
      <c r="H37" s="48">
        <f t="shared" si="2"/>
        <v>-17204527</v>
      </c>
      <c r="I37" s="48">
        <f t="shared" si="2"/>
        <v>-50165926</v>
      </c>
      <c r="J37" s="48">
        <f t="shared" si="2"/>
        <v>-23475610</v>
      </c>
      <c r="K37" s="48">
        <f t="shared" si="2"/>
        <v>-34321063</v>
      </c>
      <c r="L37" s="48">
        <f t="shared" si="2"/>
        <v>-59427970</v>
      </c>
      <c r="M37" s="48">
        <f t="shared" si="2"/>
        <v>3442451</v>
      </c>
      <c r="N37" s="48">
        <f t="shared" si="2"/>
        <v>-90306582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-113782192</v>
      </c>
      <c r="X37" s="48">
        <f>IF(F21=F35,0,X21-X35)</f>
        <v>-42692088</v>
      </c>
      <c r="Y37" s="48">
        <f t="shared" si="2"/>
        <v>-71090104</v>
      </c>
      <c r="Z37" s="49">
        <f>+IF(X37&lt;&gt;0,+(Y37/X37)*100,0)</f>
        <v>166.5182176144676</v>
      </c>
      <c r="AA37" s="46">
        <f>+AA21-AA35</f>
        <v>-85382868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-88787158</v>
      </c>
      <c r="D41" s="56">
        <f>SUM(D37:D40)</f>
        <v>0</v>
      </c>
      <c r="E41" s="57">
        <f t="shared" si="3"/>
        <v>-85382868</v>
      </c>
      <c r="F41" s="58">
        <f t="shared" si="3"/>
        <v>-85382868</v>
      </c>
      <c r="G41" s="58">
        <f t="shared" si="3"/>
        <v>43894843</v>
      </c>
      <c r="H41" s="58">
        <f t="shared" si="3"/>
        <v>-17204527</v>
      </c>
      <c r="I41" s="58">
        <f t="shared" si="3"/>
        <v>-50165926</v>
      </c>
      <c r="J41" s="58">
        <f t="shared" si="3"/>
        <v>-23475610</v>
      </c>
      <c r="K41" s="58">
        <f t="shared" si="3"/>
        <v>-34321063</v>
      </c>
      <c r="L41" s="58">
        <f t="shared" si="3"/>
        <v>-59427970</v>
      </c>
      <c r="M41" s="58">
        <f t="shared" si="3"/>
        <v>3442451</v>
      </c>
      <c r="N41" s="58">
        <f t="shared" si="3"/>
        <v>-90306582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-113782192</v>
      </c>
      <c r="X41" s="58">
        <f t="shared" si="3"/>
        <v>-42692088</v>
      </c>
      <c r="Y41" s="58">
        <f t="shared" si="3"/>
        <v>-71090104</v>
      </c>
      <c r="Z41" s="59">
        <f>+IF(X41&lt;&gt;0,+(Y41/X41)*100,0)</f>
        <v>166.5182176144676</v>
      </c>
      <c r="AA41" s="56">
        <f>SUM(AA37:AA40)</f>
        <v>-85382868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-88787158</v>
      </c>
      <c r="D43" s="64">
        <f>+D41-D42</f>
        <v>0</v>
      </c>
      <c r="E43" s="65">
        <f t="shared" si="4"/>
        <v>-85382868</v>
      </c>
      <c r="F43" s="66">
        <f t="shared" si="4"/>
        <v>-85382868</v>
      </c>
      <c r="G43" s="66">
        <f t="shared" si="4"/>
        <v>43894843</v>
      </c>
      <c r="H43" s="66">
        <f t="shared" si="4"/>
        <v>-17204527</v>
      </c>
      <c r="I43" s="66">
        <f t="shared" si="4"/>
        <v>-50165926</v>
      </c>
      <c r="J43" s="66">
        <f t="shared" si="4"/>
        <v>-23475610</v>
      </c>
      <c r="K43" s="66">
        <f t="shared" si="4"/>
        <v>-34321063</v>
      </c>
      <c r="L43" s="66">
        <f t="shared" si="4"/>
        <v>-59427970</v>
      </c>
      <c r="M43" s="66">
        <f t="shared" si="4"/>
        <v>3442451</v>
      </c>
      <c r="N43" s="66">
        <f t="shared" si="4"/>
        <v>-90306582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-113782192</v>
      </c>
      <c r="X43" s="66">
        <f t="shared" si="4"/>
        <v>-42692088</v>
      </c>
      <c r="Y43" s="66">
        <f t="shared" si="4"/>
        <v>-71090104</v>
      </c>
      <c r="Z43" s="67">
        <f>+IF(X43&lt;&gt;0,+(Y43/X43)*100,0)</f>
        <v>166.5182176144676</v>
      </c>
      <c r="AA43" s="64">
        <f>+AA41-AA42</f>
        <v>-85382868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-88787158</v>
      </c>
      <c r="D45" s="56">
        <f>SUM(D43:D44)</f>
        <v>0</v>
      </c>
      <c r="E45" s="57">
        <f t="shared" si="5"/>
        <v>-85382868</v>
      </c>
      <c r="F45" s="58">
        <f t="shared" si="5"/>
        <v>-85382868</v>
      </c>
      <c r="G45" s="58">
        <f t="shared" si="5"/>
        <v>43894843</v>
      </c>
      <c r="H45" s="58">
        <f t="shared" si="5"/>
        <v>-17204527</v>
      </c>
      <c r="I45" s="58">
        <f t="shared" si="5"/>
        <v>-50165926</v>
      </c>
      <c r="J45" s="58">
        <f t="shared" si="5"/>
        <v>-23475610</v>
      </c>
      <c r="K45" s="58">
        <f t="shared" si="5"/>
        <v>-34321063</v>
      </c>
      <c r="L45" s="58">
        <f t="shared" si="5"/>
        <v>-59427970</v>
      </c>
      <c r="M45" s="58">
        <f t="shared" si="5"/>
        <v>3442451</v>
      </c>
      <c r="N45" s="58">
        <f t="shared" si="5"/>
        <v>-90306582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-113782192</v>
      </c>
      <c r="X45" s="58">
        <f t="shared" si="5"/>
        <v>-42692088</v>
      </c>
      <c r="Y45" s="58">
        <f t="shared" si="5"/>
        <v>-71090104</v>
      </c>
      <c r="Z45" s="59">
        <f>+IF(X45&lt;&gt;0,+(Y45/X45)*100,0)</f>
        <v>166.5182176144676</v>
      </c>
      <c r="AA45" s="56">
        <f>SUM(AA43:AA44)</f>
        <v>-85382868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-88787158</v>
      </c>
      <c r="D47" s="71">
        <f>SUM(D45:D46)</f>
        <v>0</v>
      </c>
      <c r="E47" s="72">
        <f t="shared" si="6"/>
        <v>-85382868</v>
      </c>
      <c r="F47" s="73">
        <f t="shared" si="6"/>
        <v>-85382868</v>
      </c>
      <c r="G47" s="73">
        <f t="shared" si="6"/>
        <v>43894843</v>
      </c>
      <c r="H47" s="74">
        <f t="shared" si="6"/>
        <v>-17204527</v>
      </c>
      <c r="I47" s="74">
        <f t="shared" si="6"/>
        <v>-50165926</v>
      </c>
      <c r="J47" s="74">
        <f t="shared" si="6"/>
        <v>-23475610</v>
      </c>
      <c r="K47" s="74">
        <f t="shared" si="6"/>
        <v>-34321063</v>
      </c>
      <c r="L47" s="74">
        <f t="shared" si="6"/>
        <v>-59427970</v>
      </c>
      <c r="M47" s="73">
        <f t="shared" si="6"/>
        <v>3442451</v>
      </c>
      <c r="N47" s="73">
        <f t="shared" si="6"/>
        <v>-90306582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-113782192</v>
      </c>
      <c r="X47" s="74">
        <f t="shared" si="6"/>
        <v>-42692088</v>
      </c>
      <c r="Y47" s="74">
        <f t="shared" si="6"/>
        <v>-71090104</v>
      </c>
      <c r="Z47" s="75">
        <f>+IF(X47&lt;&gt;0,+(Y47/X47)*100,0)</f>
        <v>166.5182176144676</v>
      </c>
      <c r="AA47" s="76">
        <f>SUM(AA45:AA46)</f>
        <v>-85382868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4776577232</v>
      </c>
      <c r="D7" s="6"/>
      <c r="E7" s="7">
        <v>5227567386</v>
      </c>
      <c r="F7" s="8">
        <v>5227567386</v>
      </c>
      <c r="G7" s="8">
        <v>409971323</v>
      </c>
      <c r="H7" s="8">
        <v>467173614</v>
      </c>
      <c r="I7" s="8">
        <v>455612873</v>
      </c>
      <c r="J7" s="8">
        <v>1332757810</v>
      </c>
      <c r="K7" s="8">
        <v>421400468</v>
      </c>
      <c r="L7" s="8">
        <v>435176047</v>
      </c>
      <c r="M7" s="8">
        <v>437944343</v>
      </c>
      <c r="N7" s="8">
        <v>1294520858</v>
      </c>
      <c r="O7" s="8"/>
      <c r="P7" s="8"/>
      <c r="Q7" s="8"/>
      <c r="R7" s="8"/>
      <c r="S7" s="8"/>
      <c r="T7" s="8"/>
      <c r="U7" s="8"/>
      <c r="V7" s="8"/>
      <c r="W7" s="8">
        <v>2627278668</v>
      </c>
      <c r="X7" s="8">
        <v>2613783630</v>
      </c>
      <c r="Y7" s="8">
        <v>13495038</v>
      </c>
      <c r="Z7" s="2">
        <v>0.5163027974125004</v>
      </c>
      <c r="AA7" s="6">
        <v>5227567386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84619482</v>
      </c>
      <c r="F8" s="8">
        <v>84619482</v>
      </c>
      <c r="G8" s="8"/>
      <c r="H8" s="8">
        <v>16491168</v>
      </c>
      <c r="I8" s="8">
        <v>8245584</v>
      </c>
      <c r="J8" s="8">
        <v>24736752</v>
      </c>
      <c r="K8" s="8">
        <v>8245584</v>
      </c>
      <c r="L8" s="8">
        <v>8245584</v>
      </c>
      <c r="M8" s="8">
        <v>8245584</v>
      </c>
      <c r="N8" s="8">
        <v>24736752</v>
      </c>
      <c r="O8" s="8"/>
      <c r="P8" s="8"/>
      <c r="Q8" s="8"/>
      <c r="R8" s="8"/>
      <c r="S8" s="8"/>
      <c r="T8" s="8"/>
      <c r="U8" s="8"/>
      <c r="V8" s="8"/>
      <c r="W8" s="8">
        <v>49473504</v>
      </c>
      <c r="X8" s="8">
        <v>42309738</v>
      </c>
      <c r="Y8" s="8">
        <v>7163766</v>
      </c>
      <c r="Z8" s="2">
        <v>16.931719123384788</v>
      </c>
      <c r="AA8" s="6">
        <v>84619482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197376214</v>
      </c>
      <c r="D13" s="6"/>
      <c r="E13" s="7">
        <v>172587579</v>
      </c>
      <c r="F13" s="8">
        <v>172587579</v>
      </c>
      <c r="G13" s="8">
        <v>21616611</v>
      </c>
      <c r="H13" s="8">
        <v>22056502</v>
      </c>
      <c r="I13" s="8">
        <v>23041116</v>
      </c>
      <c r="J13" s="8">
        <v>66714229</v>
      </c>
      <c r="K13" s="8">
        <v>21849733</v>
      </c>
      <c r="L13" s="8">
        <v>20147060</v>
      </c>
      <c r="M13" s="8">
        <v>21837707</v>
      </c>
      <c r="N13" s="8">
        <v>63834500</v>
      </c>
      <c r="O13" s="8"/>
      <c r="P13" s="8"/>
      <c r="Q13" s="8"/>
      <c r="R13" s="8"/>
      <c r="S13" s="8"/>
      <c r="T13" s="8"/>
      <c r="U13" s="8"/>
      <c r="V13" s="8"/>
      <c r="W13" s="8">
        <v>130548729</v>
      </c>
      <c r="X13" s="8">
        <v>86293782</v>
      </c>
      <c r="Y13" s="8">
        <v>44254947</v>
      </c>
      <c r="Z13" s="2">
        <v>51.284050802177148</v>
      </c>
      <c r="AA13" s="6">
        <v>172587579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1857814</v>
      </c>
      <c r="D15" s="6"/>
      <c r="E15" s="7">
        <v>898124</v>
      </c>
      <c r="F15" s="8">
        <v>898124</v>
      </c>
      <c r="G15" s="8">
        <v>17973</v>
      </c>
      <c r="H15" s="8">
        <v>19097</v>
      </c>
      <c r="I15" s="8">
        <v>168387</v>
      </c>
      <c r="J15" s="8">
        <v>205457</v>
      </c>
      <c r="K15" s="8">
        <v>178891</v>
      </c>
      <c r="L15" s="8">
        <v>76526</v>
      </c>
      <c r="M15" s="8">
        <v>132628</v>
      </c>
      <c r="N15" s="8">
        <v>388045</v>
      </c>
      <c r="O15" s="8"/>
      <c r="P15" s="8"/>
      <c r="Q15" s="8"/>
      <c r="R15" s="8"/>
      <c r="S15" s="8"/>
      <c r="T15" s="8"/>
      <c r="U15" s="8"/>
      <c r="V15" s="8"/>
      <c r="W15" s="8">
        <v>593502</v>
      </c>
      <c r="X15" s="8">
        <v>449052</v>
      </c>
      <c r="Y15" s="8">
        <v>144450</v>
      </c>
      <c r="Z15" s="2">
        <v>32.167766761978569</v>
      </c>
      <c r="AA15" s="6">
        <v>898124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2054909397</v>
      </c>
      <c r="D18" s="6"/>
      <c r="E18" s="7">
        <v>2039874243</v>
      </c>
      <c r="F18" s="8">
        <v>2039874243</v>
      </c>
      <c r="G18" s="8">
        <v>771989383</v>
      </c>
      <c r="H18" s="8"/>
      <c r="I18" s="8"/>
      <c r="J18" s="8">
        <v>771989383</v>
      </c>
      <c r="K18" s="8"/>
      <c r="L18" s="8"/>
      <c r="M18" s="8">
        <v>617591414</v>
      </c>
      <c r="N18" s="8">
        <v>617591414</v>
      </c>
      <c r="O18" s="8"/>
      <c r="P18" s="8"/>
      <c r="Q18" s="8"/>
      <c r="R18" s="8"/>
      <c r="S18" s="8"/>
      <c r="T18" s="8"/>
      <c r="U18" s="8"/>
      <c r="V18" s="8"/>
      <c r="W18" s="8">
        <v>1389580797</v>
      </c>
      <c r="X18" s="8">
        <v>1019937114</v>
      </c>
      <c r="Y18" s="8">
        <v>369643683</v>
      </c>
      <c r="Z18" s="2">
        <v>36.241811178958628</v>
      </c>
      <c r="AA18" s="6">
        <v>2039874243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8523017</v>
      </c>
      <c r="F19" s="26">
        <v>8523017</v>
      </c>
      <c r="G19" s="26">
        <v>6132021</v>
      </c>
      <c r="H19" s="26">
        <v>171873</v>
      </c>
      <c r="I19" s="26">
        <v>743130</v>
      </c>
      <c r="J19" s="26">
        <v>7047024</v>
      </c>
      <c r="K19" s="26">
        <v>229750</v>
      </c>
      <c r="L19" s="26">
        <v>-10745813</v>
      </c>
      <c r="M19" s="26">
        <v>139155</v>
      </c>
      <c r="N19" s="26">
        <v>-10376908</v>
      </c>
      <c r="O19" s="26"/>
      <c r="P19" s="26"/>
      <c r="Q19" s="26"/>
      <c r="R19" s="26"/>
      <c r="S19" s="26"/>
      <c r="T19" s="26"/>
      <c r="U19" s="26"/>
      <c r="V19" s="26"/>
      <c r="W19" s="26">
        <v>-3329884</v>
      </c>
      <c r="X19" s="26">
        <v>4261506</v>
      </c>
      <c r="Y19" s="26">
        <v>-7591390</v>
      </c>
      <c r="Z19" s="27">
        <v>-178.13866741006584</v>
      </c>
      <c r="AA19" s="28">
        <v>8523017</v>
      </c>
    </row>
    <row r="20" spans="1:27" ht="13.5" x14ac:dyDescent="0.25">
      <c r="A20" s="23" t="s">
        <v>47</v>
      </c>
      <c r="B20" s="29" t="s">
        <v>32</v>
      </c>
      <c r="C20" s="6">
        <v>32302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7030752959</v>
      </c>
      <c r="D21" s="33">
        <f t="shared" si="0"/>
        <v>0</v>
      </c>
      <c r="E21" s="34">
        <f t="shared" si="0"/>
        <v>7534069831</v>
      </c>
      <c r="F21" s="35">
        <f t="shared" si="0"/>
        <v>7534069831</v>
      </c>
      <c r="G21" s="35">
        <f t="shared" si="0"/>
        <v>1209727311</v>
      </c>
      <c r="H21" s="35">
        <f t="shared" si="0"/>
        <v>505912254</v>
      </c>
      <c r="I21" s="35">
        <f t="shared" si="0"/>
        <v>487811090</v>
      </c>
      <c r="J21" s="35">
        <f t="shared" si="0"/>
        <v>2203450655</v>
      </c>
      <c r="K21" s="35">
        <f t="shared" si="0"/>
        <v>451904426</v>
      </c>
      <c r="L21" s="35">
        <f t="shared" si="0"/>
        <v>452899404</v>
      </c>
      <c r="M21" s="35">
        <f t="shared" si="0"/>
        <v>1085890831</v>
      </c>
      <c r="N21" s="35">
        <f t="shared" si="0"/>
        <v>1990694661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4194145316</v>
      </c>
      <c r="X21" s="35">
        <f t="shared" si="0"/>
        <v>3767034822</v>
      </c>
      <c r="Y21" s="35">
        <f t="shared" si="0"/>
        <v>427110494</v>
      </c>
      <c r="Z21" s="36">
        <f>+IF(X21&lt;&gt;0,+(Y21/X21)*100,0)</f>
        <v>11.338108464132482</v>
      </c>
      <c r="AA21" s="33">
        <f>SUM(AA5:AA20)</f>
        <v>7534069831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456370957</v>
      </c>
      <c r="D24" s="6"/>
      <c r="E24" s="7">
        <v>492142624</v>
      </c>
      <c r="F24" s="8">
        <v>492142624</v>
      </c>
      <c r="G24" s="8">
        <v>39803133</v>
      </c>
      <c r="H24" s="8">
        <v>40455211</v>
      </c>
      <c r="I24" s="8">
        <v>40311471</v>
      </c>
      <c r="J24" s="8">
        <v>120569815</v>
      </c>
      <c r="K24" s="8">
        <v>38815352</v>
      </c>
      <c r="L24" s="8">
        <v>40853663</v>
      </c>
      <c r="M24" s="8">
        <v>48041203</v>
      </c>
      <c r="N24" s="8">
        <v>127710218</v>
      </c>
      <c r="O24" s="8"/>
      <c r="P24" s="8"/>
      <c r="Q24" s="8"/>
      <c r="R24" s="8"/>
      <c r="S24" s="8"/>
      <c r="T24" s="8"/>
      <c r="U24" s="8"/>
      <c r="V24" s="8"/>
      <c r="W24" s="8">
        <v>248280033</v>
      </c>
      <c r="X24" s="8">
        <v>246071862</v>
      </c>
      <c r="Y24" s="8">
        <v>2208171</v>
      </c>
      <c r="Z24" s="2">
        <v>0.89736834681244448</v>
      </c>
      <c r="AA24" s="6">
        <v>492142624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1367029166</v>
      </c>
      <c r="D26" s="6"/>
      <c r="E26" s="7">
        <v>219578511</v>
      </c>
      <c r="F26" s="8">
        <v>219578511</v>
      </c>
      <c r="G26" s="8">
        <v>18298209</v>
      </c>
      <c r="H26" s="8">
        <v>18298209</v>
      </c>
      <c r="I26" s="8">
        <v>18298209</v>
      </c>
      <c r="J26" s="8">
        <v>54894627</v>
      </c>
      <c r="K26" s="8">
        <v>18298209</v>
      </c>
      <c r="L26" s="8">
        <v>18298209</v>
      </c>
      <c r="M26" s="8">
        <v>18298209</v>
      </c>
      <c r="N26" s="8">
        <v>54894627</v>
      </c>
      <c r="O26" s="8"/>
      <c r="P26" s="8"/>
      <c r="Q26" s="8"/>
      <c r="R26" s="8"/>
      <c r="S26" s="8"/>
      <c r="T26" s="8"/>
      <c r="U26" s="8"/>
      <c r="V26" s="8"/>
      <c r="W26" s="8">
        <v>109789254</v>
      </c>
      <c r="X26" s="8">
        <v>109789260</v>
      </c>
      <c r="Y26" s="8">
        <v>-6</v>
      </c>
      <c r="Z26" s="2"/>
      <c r="AA26" s="6">
        <v>219578511</v>
      </c>
    </row>
    <row r="27" spans="1:27" ht="13.5" x14ac:dyDescent="0.25">
      <c r="A27" s="25" t="s">
        <v>53</v>
      </c>
      <c r="B27" s="24" t="s">
        <v>32</v>
      </c>
      <c r="C27" s="6">
        <v>204396728</v>
      </c>
      <c r="D27" s="6"/>
      <c r="E27" s="7">
        <v>120453055</v>
      </c>
      <c r="F27" s="8">
        <v>120453055</v>
      </c>
      <c r="G27" s="8">
        <v>10037754</v>
      </c>
      <c r="H27" s="8">
        <v>10037754</v>
      </c>
      <c r="I27" s="8">
        <v>10037754</v>
      </c>
      <c r="J27" s="8">
        <v>30113262</v>
      </c>
      <c r="K27" s="8">
        <v>10037754</v>
      </c>
      <c r="L27" s="8">
        <v>10037754</v>
      </c>
      <c r="M27" s="8">
        <v>10037754</v>
      </c>
      <c r="N27" s="8">
        <v>30113262</v>
      </c>
      <c r="O27" s="8"/>
      <c r="P27" s="8"/>
      <c r="Q27" s="8"/>
      <c r="R27" s="8"/>
      <c r="S27" s="8"/>
      <c r="T27" s="8"/>
      <c r="U27" s="8"/>
      <c r="V27" s="8"/>
      <c r="W27" s="8">
        <v>60226524</v>
      </c>
      <c r="X27" s="8">
        <v>60226536</v>
      </c>
      <c r="Y27" s="8">
        <v>-12</v>
      </c>
      <c r="Z27" s="2"/>
      <c r="AA27" s="6">
        <v>120453055</v>
      </c>
    </row>
    <row r="28" spans="1:27" ht="13.5" x14ac:dyDescent="0.25">
      <c r="A28" s="25" t="s">
        <v>54</v>
      </c>
      <c r="B28" s="24" t="s">
        <v>32</v>
      </c>
      <c r="C28" s="6">
        <v>149010943</v>
      </c>
      <c r="D28" s="6"/>
      <c r="E28" s="7">
        <v>157708345</v>
      </c>
      <c r="F28" s="8">
        <v>157708345</v>
      </c>
      <c r="G28" s="8">
        <v>7656517</v>
      </c>
      <c r="H28" s="8">
        <v>1567869</v>
      </c>
      <c r="I28" s="8">
        <v>8387067</v>
      </c>
      <c r="J28" s="8">
        <v>17611453</v>
      </c>
      <c r="K28" s="8">
        <v>10578920</v>
      </c>
      <c r="L28" s="8">
        <v>19213769</v>
      </c>
      <c r="M28" s="8">
        <v>29433675</v>
      </c>
      <c r="N28" s="8">
        <v>59226364</v>
      </c>
      <c r="O28" s="8"/>
      <c r="P28" s="8"/>
      <c r="Q28" s="8"/>
      <c r="R28" s="8"/>
      <c r="S28" s="8"/>
      <c r="T28" s="8"/>
      <c r="U28" s="8"/>
      <c r="V28" s="8"/>
      <c r="W28" s="8">
        <v>76837817</v>
      </c>
      <c r="X28" s="8">
        <v>78854178</v>
      </c>
      <c r="Y28" s="8">
        <v>-2016361</v>
      </c>
      <c r="Z28" s="2">
        <v>-2.5570756694718191</v>
      </c>
      <c r="AA28" s="6">
        <v>157708345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3918613360</v>
      </c>
      <c r="D30" s="6"/>
      <c r="E30" s="7">
        <v>3708132754</v>
      </c>
      <c r="F30" s="8">
        <v>3708132754</v>
      </c>
      <c r="G30" s="8">
        <v>331779606</v>
      </c>
      <c r="H30" s="8">
        <v>210631560</v>
      </c>
      <c r="I30" s="8">
        <v>234660982</v>
      </c>
      <c r="J30" s="8">
        <v>777072148</v>
      </c>
      <c r="K30" s="8">
        <v>295485230</v>
      </c>
      <c r="L30" s="8">
        <v>373496371</v>
      </c>
      <c r="M30" s="8">
        <v>556507187</v>
      </c>
      <c r="N30" s="8">
        <v>1225488788</v>
      </c>
      <c r="O30" s="8"/>
      <c r="P30" s="8"/>
      <c r="Q30" s="8"/>
      <c r="R30" s="8"/>
      <c r="S30" s="8"/>
      <c r="T30" s="8"/>
      <c r="U30" s="8"/>
      <c r="V30" s="8"/>
      <c r="W30" s="8">
        <v>2002560936</v>
      </c>
      <c r="X30" s="8">
        <v>1854066630</v>
      </c>
      <c r="Y30" s="8">
        <v>148494306</v>
      </c>
      <c r="Z30" s="2">
        <v>8.0091137824965859</v>
      </c>
      <c r="AA30" s="6">
        <v>3708132754</v>
      </c>
    </row>
    <row r="31" spans="1:27" ht="13.5" x14ac:dyDescent="0.25">
      <c r="A31" s="25" t="s">
        <v>57</v>
      </c>
      <c r="B31" s="24" t="s">
        <v>32</v>
      </c>
      <c r="C31" s="6">
        <v>1079473209</v>
      </c>
      <c r="D31" s="6"/>
      <c r="E31" s="7">
        <v>1162486900</v>
      </c>
      <c r="F31" s="8">
        <v>1162486900</v>
      </c>
      <c r="G31" s="8">
        <v>190</v>
      </c>
      <c r="H31" s="8">
        <v>101320443</v>
      </c>
      <c r="I31" s="8">
        <v>1861195</v>
      </c>
      <c r="J31" s="8">
        <v>103181828</v>
      </c>
      <c r="K31" s="8">
        <v>93594334</v>
      </c>
      <c r="L31" s="8">
        <v>98933902</v>
      </c>
      <c r="M31" s="8">
        <v>101079850</v>
      </c>
      <c r="N31" s="8">
        <v>293608086</v>
      </c>
      <c r="O31" s="8"/>
      <c r="P31" s="8"/>
      <c r="Q31" s="8"/>
      <c r="R31" s="8"/>
      <c r="S31" s="8"/>
      <c r="T31" s="8"/>
      <c r="U31" s="8"/>
      <c r="V31" s="8"/>
      <c r="W31" s="8">
        <v>396789914</v>
      </c>
      <c r="X31" s="8">
        <v>581243526</v>
      </c>
      <c r="Y31" s="8">
        <v>-184453612</v>
      </c>
      <c r="Z31" s="2">
        <v>-31.734308211460405</v>
      </c>
      <c r="AA31" s="6">
        <v>1162486900</v>
      </c>
    </row>
    <row r="32" spans="1:27" ht="13.5" x14ac:dyDescent="0.25">
      <c r="A32" s="25" t="s">
        <v>45</v>
      </c>
      <c r="B32" s="24" t="s">
        <v>32</v>
      </c>
      <c r="C32" s="6">
        <v>483424934</v>
      </c>
      <c r="D32" s="6"/>
      <c r="E32" s="7">
        <v>587100000</v>
      </c>
      <c r="F32" s="8">
        <v>587100000</v>
      </c>
      <c r="G32" s="8"/>
      <c r="H32" s="8">
        <v>11130234</v>
      </c>
      <c r="I32" s="8">
        <v>36343968</v>
      </c>
      <c r="J32" s="8">
        <v>47474202</v>
      </c>
      <c r="K32" s="8">
        <v>35490104</v>
      </c>
      <c r="L32" s="8">
        <v>32856059</v>
      </c>
      <c r="M32" s="8">
        <v>48439200</v>
      </c>
      <c r="N32" s="8">
        <v>116785363</v>
      </c>
      <c r="O32" s="8"/>
      <c r="P32" s="8"/>
      <c r="Q32" s="8"/>
      <c r="R32" s="8"/>
      <c r="S32" s="8"/>
      <c r="T32" s="8"/>
      <c r="U32" s="8"/>
      <c r="V32" s="8"/>
      <c r="W32" s="8">
        <v>164259565</v>
      </c>
      <c r="X32" s="8">
        <v>293550006</v>
      </c>
      <c r="Y32" s="8">
        <v>-129290441</v>
      </c>
      <c r="Z32" s="2">
        <v>-44.043753485734896</v>
      </c>
      <c r="AA32" s="6">
        <v>587100000</v>
      </c>
    </row>
    <row r="33" spans="1:27" ht="13.5" x14ac:dyDescent="0.25">
      <c r="A33" s="25" t="s">
        <v>58</v>
      </c>
      <c r="B33" s="24" t="s">
        <v>32</v>
      </c>
      <c r="C33" s="6">
        <v>19071124</v>
      </c>
      <c r="D33" s="6"/>
      <c r="E33" s="7">
        <v>20720532</v>
      </c>
      <c r="F33" s="8">
        <v>20720532</v>
      </c>
      <c r="G33" s="8">
        <v>812334</v>
      </c>
      <c r="H33" s="8">
        <v>2037775</v>
      </c>
      <c r="I33" s="8">
        <v>1574180</v>
      </c>
      <c r="J33" s="8">
        <v>4424289</v>
      </c>
      <c r="K33" s="8">
        <v>1647877</v>
      </c>
      <c r="L33" s="8">
        <v>1773486</v>
      </c>
      <c r="M33" s="8">
        <v>2356726</v>
      </c>
      <c r="N33" s="8">
        <v>5778089</v>
      </c>
      <c r="O33" s="8"/>
      <c r="P33" s="8"/>
      <c r="Q33" s="8"/>
      <c r="R33" s="8"/>
      <c r="S33" s="8"/>
      <c r="T33" s="8"/>
      <c r="U33" s="8"/>
      <c r="V33" s="8"/>
      <c r="W33" s="8">
        <v>10202378</v>
      </c>
      <c r="X33" s="8">
        <v>10360536</v>
      </c>
      <c r="Y33" s="8">
        <v>-158158</v>
      </c>
      <c r="Z33" s="2">
        <v>-1.5265426421953459</v>
      </c>
      <c r="AA33" s="6">
        <v>20720532</v>
      </c>
    </row>
    <row r="34" spans="1:27" ht="13.5" x14ac:dyDescent="0.25">
      <c r="A34" s="23" t="s">
        <v>59</v>
      </c>
      <c r="B34" s="29" t="s">
        <v>32</v>
      </c>
      <c r="C34" s="6">
        <v>25212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7677415633</v>
      </c>
      <c r="D35" s="33">
        <f>SUM(D24:D34)</f>
        <v>0</v>
      </c>
      <c r="E35" s="34">
        <f t="shared" si="1"/>
        <v>6468322721</v>
      </c>
      <c r="F35" s="35">
        <f t="shared" si="1"/>
        <v>6468322721</v>
      </c>
      <c r="G35" s="35">
        <f t="shared" si="1"/>
        <v>408387743</v>
      </c>
      <c r="H35" s="35">
        <f t="shared" si="1"/>
        <v>395479055</v>
      </c>
      <c r="I35" s="35">
        <f t="shared" si="1"/>
        <v>351474826</v>
      </c>
      <c r="J35" s="35">
        <f t="shared" si="1"/>
        <v>1155341624</v>
      </c>
      <c r="K35" s="35">
        <f t="shared" si="1"/>
        <v>503947780</v>
      </c>
      <c r="L35" s="35">
        <f t="shared" si="1"/>
        <v>595463213</v>
      </c>
      <c r="M35" s="35">
        <f t="shared" si="1"/>
        <v>814193804</v>
      </c>
      <c r="N35" s="35">
        <f t="shared" si="1"/>
        <v>1913604797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3068946421</v>
      </c>
      <c r="X35" s="35">
        <f t="shared" si="1"/>
        <v>3234162534</v>
      </c>
      <c r="Y35" s="35">
        <f t="shared" si="1"/>
        <v>-165216113</v>
      </c>
      <c r="Z35" s="36">
        <f>+IF(X35&lt;&gt;0,+(Y35/X35)*100,0)</f>
        <v>-5.1084666049749003</v>
      </c>
      <c r="AA35" s="33">
        <f>SUM(AA24:AA34)</f>
        <v>6468322721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-646662674</v>
      </c>
      <c r="D37" s="46">
        <f>+D21-D35</f>
        <v>0</v>
      </c>
      <c r="E37" s="47">
        <f t="shared" si="2"/>
        <v>1065747110</v>
      </c>
      <c r="F37" s="48">
        <f t="shared" si="2"/>
        <v>1065747110</v>
      </c>
      <c r="G37" s="48">
        <f t="shared" si="2"/>
        <v>801339568</v>
      </c>
      <c r="H37" s="48">
        <f t="shared" si="2"/>
        <v>110433199</v>
      </c>
      <c r="I37" s="48">
        <f t="shared" si="2"/>
        <v>136336264</v>
      </c>
      <c r="J37" s="48">
        <f t="shared" si="2"/>
        <v>1048109031</v>
      </c>
      <c r="K37" s="48">
        <f t="shared" si="2"/>
        <v>-52043354</v>
      </c>
      <c r="L37" s="48">
        <f t="shared" si="2"/>
        <v>-142563809</v>
      </c>
      <c r="M37" s="48">
        <f t="shared" si="2"/>
        <v>271697027</v>
      </c>
      <c r="N37" s="48">
        <f t="shared" si="2"/>
        <v>77089864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1125198895</v>
      </c>
      <c r="X37" s="48">
        <f>IF(F21=F35,0,X21-X35)</f>
        <v>532872288</v>
      </c>
      <c r="Y37" s="48">
        <f t="shared" si="2"/>
        <v>592326607</v>
      </c>
      <c r="Z37" s="49">
        <f>+IF(X37&lt;&gt;0,+(Y37/X37)*100,0)</f>
        <v>111.15732987788624</v>
      </c>
      <c r="AA37" s="46">
        <f>+AA21-AA35</f>
        <v>1065747110</v>
      </c>
    </row>
    <row r="38" spans="1:27" ht="23.1" customHeight="1" x14ac:dyDescent="0.25">
      <c r="A38" s="50" t="s">
        <v>62</v>
      </c>
      <c r="B38" s="29" t="s">
        <v>32</v>
      </c>
      <c r="C38" s="6">
        <v>619401979</v>
      </c>
      <c r="D38" s="6"/>
      <c r="E38" s="7">
        <v>583933272</v>
      </c>
      <c r="F38" s="8">
        <v>583933272</v>
      </c>
      <c r="G38" s="8"/>
      <c r="H38" s="8">
        <v>13890703</v>
      </c>
      <c r="I38" s="8">
        <v>52378653</v>
      </c>
      <c r="J38" s="8">
        <v>66269356</v>
      </c>
      <c r="K38" s="8">
        <v>25645308</v>
      </c>
      <c r="L38" s="8">
        <v>25123537</v>
      </c>
      <c r="M38" s="8">
        <v>43055815</v>
      </c>
      <c r="N38" s="8">
        <v>93824660</v>
      </c>
      <c r="O38" s="8"/>
      <c r="P38" s="8"/>
      <c r="Q38" s="8"/>
      <c r="R38" s="8"/>
      <c r="S38" s="8"/>
      <c r="T38" s="8"/>
      <c r="U38" s="8"/>
      <c r="V38" s="8"/>
      <c r="W38" s="8">
        <v>160094016</v>
      </c>
      <c r="X38" s="8">
        <v>291966630</v>
      </c>
      <c r="Y38" s="8">
        <v>-131872614</v>
      </c>
      <c r="Z38" s="2">
        <v>-45.167015833282044</v>
      </c>
      <c r="AA38" s="6">
        <v>583933272</v>
      </c>
    </row>
    <row r="39" spans="1:27" ht="57" customHeight="1" x14ac:dyDescent="0.25">
      <c r="A39" s="50" t="s">
        <v>63</v>
      </c>
      <c r="B39" s="29" t="s">
        <v>32</v>
      </c>
      <c r="C39" s="28">
        <v>50228451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22967756</v>
      </c>
      <c r="D41" s="56">
        <f>SUM(D37:D40)</f>
        <v>0</v>
      </c>
      <c r="E41" s="57">
        <f t="shared" si="3"/>
        <v>1649680382</v>
      </c>
      <c r="F41" s="58">
        <f t="shared" si="3"/>
        <v>1649680382</v>
      </c>
      <c r="G41" s="58">
        <f t="shared" si="3"/>
        <v>801339568</v>
      </c>
      <c r="H41" s="58">
        <f t="shared" si="3"/>
        <v>124323902</v>
      </c>
      <c r="I41" s="58">
        <f t="shared" si="3"/>
        <v>188714917</v>
      </c>
      <c r="J41" s="58">
        <f t="shared" si="3"/>
        <v>1114378387</v>
      </c>
      <c r="K41" s="58">
        <f t="shared" si="3"/>
        <v>-26398046</v>
      </c>
      <c r="L41" s="58">
        <f t="shared" si="3"/>
        <v>-117440272</v>
      </c>
      <c r="M41" s="58">
        <f t="shared" si="3"/>
        <v>314752842</v>
      </c>
      <c r="N41" s="58">
        <f t="shared" si="3"/>
        <v>170914524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1285292911</v>
      </c>
      <c r="X41" s="58">
        <f t="shared" si="3"/>
        <v>824838918</v>
      </c>
      <c r="Y41" s="58">
        <f t="shared" si="3"/>
        <v>460453993</v>
      </c>
      <c r="Z41" s="59">
        <f>+IF(X41&lt;&gt;0,+(Y41/X41)*100,0)</f>
        <v>55.823504802182477</v>
      </c>
      <c r="AA41" s="56">
        <f>SUM(AA37:AA40)</f>
        <v>1649680382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22967756</v>
      </c>
      <c r="D43" s="64">
        <f>+D41-D42</f>
        <v>0</v>
      </c>
      <c r="E43" s="65">
        <f t="shared" si="4"/>
        <v>1649680382</v>
      </c>
      <c r="F43" s="66">
        <f t="shared" si="4"/>
        <v>1649680382</v>
      </c>
      <c r="G43" s="66">
        <f t="shared" si="4"/>
        <v>801339568</v>
      </c>
      <c r="H43" s="66">
        <f t="shared" si="4"/>
        <v>124323902</v>
      </c>
      <c r="I43" s="66">
        <f t="shared" si="4"/>
        <v>188714917</v>
      </c>
      <c r="J43" s="66">
        <f t="shared" si="4"/>
        <v>1114378387</v>
      </c>
      <c r="K43" s="66">
        <f t="shared" si="4"/>
        <v>-26398046</v>
      </c>
      <c r="L43" s="66">
        <f t="shared" si="4"/>
        <v>-117440272</v>
      </c>
      <c r="M43" s="66">
        <f t="shared" si="4"/>
        <v>314752842</v>
      </c>
      <c r="N43" s="66">
        <f t="shared" si="4"/>
        <v>170914524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1285292911</v>
      </c>
      <c r="X43" s="66">
        <f t="shared" si="4"/>
        <v>824838918</v>
      </c>
      <c r="Y43" s="66">
        <f t="shared" si="4"/>
        <v>460453993</v>
      </c>
      <c r="Z43" s="67">
        <f>+IF(X43&lt;&gt;0,+(Y43/X43)*100,0)</f>
        <v>55.823504802182477</v>
      </c>
      <c r="AA43" s="64">
        <f>+AA41-AA42</f>
        <v>1649680382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22967756</v>
      </c>
      <c r="D45" s="56">
        <f>SUM(D43:D44)</f>
        <v>0</v>
      </c>
      <c r="E45" s="57">
        <f t="shared" si="5"/>
        <v>1649680382</v>
      </c>
      <c r="F45" s="58">
        <f t="shared" si="5"/>
        <v>1649680382</v>
      </c>
      <c r="G45" s="58">
        <f t="shared" si="5"/>
        <v>801339568</v>
      </c>
      <c r="H45" s="58">
        <f t="shared" si="5"/>
        <v>124323902</v>
      </c>
      <c r="I45" s="58">
        <f t="shared" si="5"/>
        <v>188714917</v>
      </c>
      <c r="J45" s="58">
        <f t="shared" si="5"/>
        <v>1114378387</v>
      </c>
      <c r="K45" s="58">
        <f t="shared" si="5"/>
        <v>-26398046</v>
      </c>
      <c r="L45" s="58">
        <f t="shared" si="5"/>
        <v>-117440272</v>
      </c>
      <c r="M45" s="58">
        <f t="shared" si="5"/>
        <v>314752842</v>
      </c>
      <c r="N45" s="58">
        <f t="shared" si="5"/>
        <v>170914524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1285292911</v>
      </c>
      <c r="X45" s="58">
        <f t="shared" si="5"/>
        <v>824838918</v>
      </c>
      <c r="Y45" s="58">
        <f t="shared" si="5"/>
        <v>460453993</v>
      </c>
      <c r="Z45" s="59">
        <f>+IF(X45&lt;&gt;0,+(Y45/X45)*100,0)</f>
        <v>55.823504802182477</v>
      </c>
      <c r="AA45" s="56">
        <f>SUM(AA43:AA44)</f>
        <v>1649680382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22967756</v>
      </c>
      <c r="D47" s="71">
        <f>SUM(D45:D46)</f>
        <v>0</v>
      </c>
      <c r="E47" s="72">
        <f t="shared" si="6"/>
        <v>1649680382</v>
      </c>
      <c r="F47" s="73">
        <f t="shared" si="6"/>
        <v>1649680382</v>
      </c>
      <c r="G47" s="73">
        <f t="shared" si="6"/>
        <v>801339568</v>
      </c>
      <c r="H47" s="74">
        <f t="shared" si="6"/>
        <v>124323902</v>
      </c>
      <c r="I47" s="74">
        <f t="shared" si="6"/>
        <v>188714917</v>
      </c>
      <c r="J47" s="74">
        <f t="shared" si="6"/>
        <v>1114378387</v>
      </c>
      <c r="K47" s="74">
        <f t="shared" si="6"/>
        <v>-26398046</v>
      </c>
      <c r="L47" s="74">
        <f t="shared" si="6"/>
        <v>-117440272</v>
      </c>
      <c r="M47" s="73">
        <f t="shared" si="6"/>
        <v>314752842</v>
      </c>
      <c r="N47" s="73">
        <f t="shared" si="6"/>
        <v>170914524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1285292911</v>
      </c>
      <c r="X47" s="74">
        <f t="shared" si="6"/>
        <v>824838918</v>
      </c>
      <c r="Y47" s="74">
        <f t="shared" si="6"/>
        <v>460453993</v>
      </c>
      <c r="Z47" s="75">
        <f>+IF(X47&lt;&gt;0,+(Y47/X47)*100,0)</f>
        <v>55.823504802182477</v>
      </c>
      <c r="AA47" s="76">
        <f>SUM(AA45:AA46)</f>
        <v>1649680382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593253418</v>
      </c>
      <c r="D24" s="6"/>
      <c r="E24" s="7">
        <v>672583000</v>
      </c>
      <c r="F24" s="8">
        <v>672583000</v>
      </c>
      <c r="G24" s="8">
        <v>49126283</v>
      </c>
      <c r="H24" s="8">
        <v>49468684</v>
      </c>
      <c r="I24" s="8">
        <v>47274720</v>
      </c>
      <c r="J24" s="8">
        <v>145869687</v>
      </c>
      <c r="K24" s="8">
        <v>54511794</v>
      </c>
      <c r="L24" s="8">
        <v>60075034</v>
      </c>
      <c r="M24" s="8">
        <v>57948569</v>
      </c>
      <c r="N24" s="8">
        <v>172535397</v>
      </c>
      <c r="O24" s="8"/>
      <c r="P24" s="8"/>
      <c r="Q24" s="8"/>
      <c r="R24" s="8"/>
      <c r="S24" s="8"/>
      <c r="T24" s="8"/>
      <c r="U24" s="8"/>
      <c r="V24" s="8"/>
      <c r="W24" s="8">
        <v>318405084</v>
      </c>
      <c r="X24" s="8">
        <v>357814156</v>
      </c>
      <c r="Y24" s="8">
        <v>-39409072</v>
      </c>
      <c r="Z24" s="2">
        <v>-11.013838144514327</v>
      </c>
      <c r="AA24" s="6">
        <v>672583000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4270683</v>
      </c>
      <c r="D27" s="6"/>
      <c r="E27" s="7"/>
      <c r="F27" s="8"/>
      <c r="G27" s="8">
        <v>356102</v>
      </c>
      <c r="H27" s="8">
        <v>352633</v>
      </c>
      <c r="I27" s="8">
        <v>356646</v>
      </c>
      <c r="J27" s="8">
        <v>1065381</v>
      </c>
      <c r="K27" s="8">
        <v>362088</v>
      </c>
      <c r="L27" s="8">
        <v>346258</v>
      </c>
      <c r="M27" s="8">
        <v>117</v>
      </c>
      <c r="N27" s="8">
        <v>708463</v>
      </c>
      <c r="O27" s="8"/>
      <c r="P27" s="8"/>
      <c r="Q27" s="8"/>
      <c r="R27" s="8"/>
      <c r="S27" s="8"/>
      <c r="T27" s="8"/>
      <c r="U27" s="8"/>
      <c r="V27" s="8"/>
      <c r="W27" s="8">
        <v>1773844</v>
      </c>
      <c r="X27" s="8"/>
      <c r="Y27" s="8">
        <v>1773844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6093928853</v>
      </c>
      <c r="D30" s="6"/>
      <c r="E30" s="7">
        <v>6939115000</v>
      </c>
      <c r="F30" s="8">
        <v>6939115000</v>
      </c>
      <c r="G30" s="8">
        <v>545390418</v>
      </c>
      <c r="H30" s="8">
        <v>544115576</v>
      </c>
      <c r="I30" s="8">
        <v>545569280</v>
      </c>
      <c r="J30" s="8">
        <v>1635075274</v>
      </c>
      <c r="K30" s="8">
        <v>576914234</v>
      </c>
      <c r="L30" s="8">
        <v>553054184</v>
      </c>
      <c r="M30" s="8">
        <v>554958757</v>
      </c>
      <c r="N30" s="8">
        <v>1684927175</v>
      </c>
      <c r="O30" s="8"/>
      <c r="P30" s="8"/>
      <c r="Q30" s="8"/>
      <c r="R30" s="8"/>
      <c r="S30" s="8"/>
      <c r="T30" s="8"/>
      <c r="U30" s="8"/>
      <c r="V30" s="8"/>
      <c r="W30" s="8">
        <v>3320002449</v>
      </c>
      <c r="X30" s="8">
        <v>3469557444</v>
      </c>
      <c r="Y30" s="8">
        <v>-149554995</v>
      </c>
      <c r="Z30" s="2">
        <v>-4.3104919694766695</v>
      </c>
      <c r="AA30" s="6">
        <v>6939115000</v>
      </c>
    </row>
    <row r="31" spans="1:27" ht="13.5" x14ac:dyDescent="0.25">
      <c r="A31" s="25" t="s">
        <v>57</v>
      </c>
      <c r="B31" s="24" t="s">
        <v>32</v>
      </c>
      <c r="C31" s="6">
        <v>334584407</v>
      </c>
      <c r="D31" s="6"/>
      <c r="E31" s="7">
        <v>428036000</v>
      </c>
      <c r="F31" s="8">
        <v>428036000</v>
      </c>
      <c r="G31" s="8">
        <v>13833377</v>
      </c>
      <c r="H31" s="8">
        <v>32602787</v>
      </c>
      <c r="I31" s="8">
        <v>41149362</v>
      </c>
      <c r="J31" s="8">
        <v>87585526</v>
      </c>
      <c r="K31" s="8">
        <v>42431253</v>
      </c>
      <c r="L31" s="8">
        <v>44948525</v>
      </c>
      <c r="M31" s="8">
        <v>41489867</v>
      </c>
      <c r="N31" s="8">
        <v>128869645</v>
      </c>
      <c r="O31" s="8"/>
      <c r="P31" s="8"/>
      <c r="Q31" s="8"/>
      <c r="R31" s="8"/>
      <c r="S31" s="8"/>
      <c r="T31" s="8"/>
      <c r="U31" s="8"/>
      <c r="V31" s="8"/>
      <c r="W31" s="8">
        <v>216455171</v>
      </c>
      <c r="X31" s="8">
        <v>214018026</v>
      </c>
      <c r="Y31" s="8">
        <v>2437145</v>
      </c>
      <c r="Z31" s="2">
        <v>1.1387568820955296</v>
      </c>
      <c r="AA31" s="6">
        <v>428036000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55828091</v>
      </c>
      <c r="D33" s="6"/>
      <c r="E33" s="7">
        <v>78456000</v>
      </c>
      <c r="F33" s="8">
        <v>78456000</v>
      </c>
      <c r="G33" s="8">
        <v>2012230</v>
      </c>
      <c r="H33" s="8">
        <v>5663745</v>
      </c>
      <c r="I33" s="8">
        <v>5746955</v>
      </c>
      <c r="J33" s="8">
        <v>13422930</v>
      </c>
      <c r="K33" s="8">
        <v>7091467</v>
      </c>
      <c r="L33" s="8">
        <v>6946625</v>
      </c>
      <c r="M33" s="8">
        <v>5843162</v>
      </c>
      <c r="N33" s="8">
        <v>19881254</v>
      </c>
      <c r="O33" s="8"/>
      <c r="P33" s="8"/>
      <c r="Q33" s="8"/>
      <c r="R33" s="8"/>
      <c r="S33" s="8"/>
      <c r="T33" s="8"/>
      <c r="U33" s="8"/>
      <c r="V33" s="8"/>
      <c r="W33" s="8">
        <v>33304184</v>
      </c>
      <c r="X33" s="8">
        <v>39228000</v>
      </c>
      <c r="Y33" s="8">
        <v>-5923816</v>
      </c>
      <c r="Z33" s="2">
        <v>-15.100989089425919</v>
      </c>
      <c r="AA33" s="6">
        <v>78456000</v>
      </c>
    </row>
    <row r="34" spans="1:27" ht="13.5" x14ac:dyDescent="0.25">
      <c r="A34" s="23" t="s">
        <v>59</v>
      </c>
      <c r="B34" s="29" t="s">
        <v>32</v>
      </c>
      <c r="C34" s="6">
        <v>392432</v>
      </c>
      <c r="D34" s="6"/>
      <c r="E34" s="7"/>
      <c r="F34" s="8"/>
      <c r="G34" s="8">
        <v>12717</v>
      </c>
      <c r="H34" s="8">
        <v>3982</v>
      </c>
      <c r="I34" s="8">
        <v>-119552</v>
      </c>
      <c r="J34" s="8">
        <v>-102853</v>
      </c>
      <c r="K34" s="8">
        <v>170727</v>
      </c>
      <c r="L34" s="8">
        <v>-58260</v>
      </c>
      <c r="M34" s="8">
        <v>-220545</v>
      </c>
      <c r="N34" s="8">
        <v>-108078</v>
      </c>
      <c r="O34" s="8"/>
      <c r="P34" s="8"/>
      <c r="Q34" s="8"/>
      <c r="R34" s="8"/>
      <c r="S34" s="8"/>
      <c r="T34" s="8"/>
      <c r="U34" s="8"/>
      <c r="V34" s="8"/>
      <c r="W34" s="8">
        <v>-210931</v>
      </c>
      <c r="X34" s="8"/>
      <c r="Y34" s="8">
        <v>-210931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7082257884</v>
      </c>
      <c r="D35" s="33">
        <f>SUM(D24:D34)</f>
        <v>0</v>
      </c>
      <c r="E35" s="34">
        <f t="shared" si="1"/>
        <v>8118190000</v>
      </c>
      <c r="F35" s="35">
        <f t="shared" si="1"/>
        <v>8118190000</v>
      </c>
      <c r="G35" s="35">
        <f t="shared" si="1"/>
        <v>610731127</v>
      </c>
      <c r="H35" s="35">
        <f t="shared" si="1"/>
        <v>632207407</v>
      </c>
      <c r="I35" s="35">
        <f t="shared" si="1"/>
        <v>639977411</v>
      </c>
      <c r="J35" s="35">
        <f t="shared" si="1"/>
        <v>1882915945</v>
      </c>
      <c r="K35" s="35">
        <f t="shared" si="1"/>
        <v>681481563</v>
      </c>
      <c r="L35" s="35">
        <f t="shared" si="1"/>
        <v>665312366</v>
      </c>
      <c r="M35" s="35">
        <f t="shared" si="1"/>
        <v>660019927</v>
      </c>
      <c r="N35" s="35">
        <f t="shared" si="1"/>
        <v>2006813856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3889729801</v>
      </c>
      <c r="X35" s="35">
        <f t="shared" si="1"/>
        <v>4080617626</v>
      </c>
      <c r="Y35" s="35">
        <f t="shared" si="1"/>
        <v>-190887825</v>
      </c>
      <c r="Z35" s="36">
        <f>+IF(X35&lt;&gt;0,+(Y35/X35)*100,0)</f>
        <v>-4.6779150240331777</v>
      </c>
      <c r="AA35" s="33">
        <f>SUM(AA24:AA34)</f>
        <v>8118190000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-7082257884</v>
      </c>
      <c r="D37" s="46">
        <f>+D21-D35</f>
        <v>0</v>
      </c>
      <c r="E37" s="47">
        <f t="shared" si="2"/>
        <v>-8118190000</v>
      </c>
      <c r="F37" s="48">
        <f t="shared" si="2"/>
        <v>-8118190000</v>
      </c>
      <c r="G37" s="48">
        <f t="shared" si="2"/>
        <v>-610731127</v>
      </c>
      <c r="H37" s="48">
        <f t="shared" si="2"/>
        <v>-632207407</v>
      </c>
      <c r="I37" s="48">
        <f t="shared" si="2"/>
        <v>-639977411</v>
      </c>
      <c r="J37" s="48">
        <f t="shared" si="2"/>
        <v>-1882915945</v>
      </c>
      <c r="K37" s="48">
        <f t="shared" si="2"/>
        <v>-681481563</v>
      </c>
      <c r="L37" s="48">
        <f t="shared" si="2"/>
        <v>-665312366</v>
      </c>
      <c r="M37" s="48">
        <f t="shared" si="2"/>
        <v>-660019927</v>
      </c>
      <c r="N37" s="48">
        <f t="shared" si="2"/>
        <v>-2006813856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-3889729801</v>
      </c>
      <c r="X37" s="48">
        <f>IF(F21=F35,0,X21-X35)</f>
        <v>-4080617626</v>
      </c>
      <c r="Y37" s="48">
        <f t="shared" si="2"/>
        <v>190887825</v>
      </c>
      <c r="Z37" s="49">
        <f>+IF(X37&lt;&gt;0,+(Y37/X37)*100,0)</f>
        <v>-4.6779150240331777</v>
      </c>
      <c r="AA37" s="46">
        <f>+AA21-AA35</f>
        <v>-8118190000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-7082257884</v>
      </c>
      <c r="D41" s="56">
        <f>SUM(D37:D40)</f>
        <v>0</v>
      </c>
      <c r="E41" s="57">
        <f t="shared" si="3"/>
        <v>-8118190000</v>
      </c>
      <c r="F41" s="58">
        <f t="shared" si="3"/>
        <v>-8118190000</v>
      </c>
      <c r="G41" s="58">
        <f t="shared" si="3"/>
        <v>-610731127</v>
      </c>
      <c r="H41" s="58">
        <f t="shared" si="3"/>
        <v>-632207407</v>
      </c>
      <c r="I41" s="58">
        <f t="shared" si="3"/>
        <v>-639977411</v>
      </c>
      <c r="J41" s="58">
        <f t="shared" si="3"/>
        <v>-1882915945</v>
      </c>
      <c r="K41" s="58">
        <f t="shared" si="3"/>
        <v>-681481563</v>
      </c>
      <c r="L41" s="58">
        <f t="shared" si="3"/>
        <v>-665312366</v>
      </c>
      <c r="M41" s="58">
        <f t="shared" si="3"/>
        <v>-660019927</v>
      </c>
      <c r="N41" s="58">
        <f t="shared" si="3"/>
        <v>-2006813856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-3889729801</v>
      </c>
      <c r="X41" s="58">
        <f t="shared" si="3"/>
        <v>-4080617626</v>
      </c>
      <c r="Y41" s="58">
        <f t="shared" si="3"/>
        <v>190887825</v>
      </c>
      <c r="Z41" s="59">
        <f>+IF(X41&lt;&gt;0,+(Y41/X41)*100,0)</f>
        <v>-4.6779150240331777</v>
      </c>
      <c r="AA41" s="56">
        <f>SUM(AA37:AA40)</f>
        <v>-8118190000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-7082257884</v>
      </c>
      <c r="D43" s="64">
        <f>+D41-D42</f>
        <v>0</v>
      </c>
      <c r="E43" s="65">
        <f t="shared" si="4"/>
        <v>-8118190000</v>
      </c>
      <c r="F43" s="66">
        <f t="shared" si="4"/>
        <v>-8118190000</v>
      </c>
      <c r="G43" s="66">
        <f t="shared" si="4"/>
        <v>-610731127</v>
      </c>
      <c r="H43" s="66">
        <f t="shared" si="4"/>
        <v>-632207407</v>
      </c>
      <c r="I43" s="66">
        <f t="shared" si="4"/>
        <v>-639977411</v>
      </c>
      <c r="J43" s="66">
        <f t="shared" si="4"/>
        <v>-1882915945</v>
      </c>
      <c r="K43" s="66">
        <f t="shared" si="4"/>
        <v>-681481563</v>
      </c>
      <c r="L43" s="66">
        <f t="shared" si="4"/>
        <v>-665312366</v>
      </c>
      <c r="M43" s="66">
        <f t="shared" si="4"/>
        <v>-660019927</v>
      </c>
      <c r="N43" s="66">
        <f t="shared" si="4"/>
        <v>-2006813856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-3889729801</v>
      </c>
      <c r="X43" s="66">
        <f t="shared" si="4"/>
        <v>-4080617626</v>
      </c>
      <c r="Y43" s="66">
        <f t="shared" si="4"/>
        <v>190887825</v>
      </c>
      <c r="Z43" s="67">
        <f>+IF(X43&lt;&gt;0,+(Y43/X43)*100,0)</f>
        <v>-4.6779150240331777</v>
      </c>
      <c r="AA43" s="64">
        <f>+AA41-AA42</f>
        <v>-8118190000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-7082257884</v>
      </c>
      <c r="D45" s="56">
        <f>SUM(D43:D44)</f>
        <v>0</v>
      </c>
      <c r="E45" s="57">
        <f t="shared" si="5"/>
        <v>-8118190000</v>
      </c>
      <c r="F45" s="58">
        <f t="shared" si="5"/>
        <v>-8118190000</v>
      </c>
      <c r="G45" s="58">
        <f t="shared" si="5"/>
        <v>-610731127</v>
      </c>
      <c r="H45" s="58">
        <f t="shared" si="5"/>
        <v>-632207407</v>
      </c>
      <c r="I45" s="58">
        <f t="shared" si="5"/>
        <v>-639977411</v>
      </c>
      <c r="J45" s="58">
        <f t="shared" si="5"/>
        <v>-1882915945</v>
      </c>
      <c r="K45" s="58">
        <f t="shared" si="5"/>
        <v>-681481563</v>
      </c>
      <c r="L45" s="58">
        <f t="shared" si="5"/>
        <v>-665312366</v>
      </c>
      <c r="M45" s="58">
        <f t="shared" si="5"/>
        <v>-660019927</v>
      </c>
      <c r="N45" s="58">
        <f t="shared" si="5"/>
        <v>-2006813856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-3889729801</v>
      </c>
      <c r="X45" s="58">
        <f t="shared" si="5"/>
        <v>-4080617626</v>
      </c>
      <c r="Y45" s="58">
        <f t="shared" si="5"/>
        <v>190887825</v>
      </c>
      <c r="Z45" s="59">
        <f>+IF(X45&lt;&gt;0,+(Y45/X45)*100,0)</f>
        <v>-4.6779150240331777</v>
      </c>
      <c r="AA45" s="56">
        <f>SUM(AA43:AA44)</f>
        <v>-8118190000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-7082257884</v>
      </c>
      <c r="D47" s="71">
        <f>SUM(D45:D46)</f>
        <v>0</v>
      </c>
      <c r="E47" s="72">
        <f t="shared" si="6"/>
        <v>-8118190000</v>
      </c>
      <c r="F47" s="73">
        <f t="shared" si="6"/>
        <v>-8118190000</v>
      </c>
      <c r="G47" s="73">
        <f t="shared" si="6"/>
        <v>-610731127</v>
      </c>
      <c r="H47" s="74">
        <f t="shared" si="6"/>
        <v>-632207407</v>
      </c>
      <c r="I47" s="74">
        <f t="shared" si="6"/>
        <v>-639977411</v>
      </c>
      <c r="J47" s="74">
        <f t="shared" si="6"/>
        <v>-1882915945</v>
      </c>
      <c r="K47" s="74">
        <f t="shared" si="6"/>
        <v>-681481563</v>
      </c>
      <c r="L47" s="74">
        <f t="shared" si="6"/>
        <v>-665312366</v>
      </c>
      <c r="M47" s="73">
        <f t="shared" si="6"/>
        <v>-660019927</v>
      </c>
      <c r="N47" s="73">
        <f t="shared" si="6"/>
        <v>-2006813856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-3889729801</v>
      </c>
      <c r="X47" s="74">
        <f t="shared" si="6"/>
        <v>-4080617626</v>
      </c>
      <c r="Y47" s="74">
        <f t="shared" si="6"/>
        <v>190887825</v>
      </c>
      <c r="Z47" s="75">
        <f>+IF(X47&lt;&gt;0,+(Y47/X47)*100,0)</f>
        <v>-4.6779150240331777</v>
      </c>
      <c r="AA47" s="76">
        <f>SUM(AA45:AA46)</f>
        <v>-8118190000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-335639</v>
      </c>
      <c r="D5" s="6"/>
      <c r="E5" s="7"/>
      <c r="F5" s="8"/>
      <c r="G5" s="8">
        <v>-27559</v>
      </c>
      <c r="H5" s="8">
        <v>-27559</v>
      </c>
      <c r="I5" s="8">
        <v>-27559</v>
      </c>
      <c r="J5" s="8">
        <v>-82677</v>
      </c>
      <c r="K5" s="8">
        <v>-27559</v>
      </c>
      <c r="L5" s="8">
        <v>-27559</v>
      </c>
      <c r="M5" s="8">
        <v>-26950</v>
      </c>
      <c r="N5" s="8">
        <v>-82068</v>
      </c>
      <c r="O5" s="8"/>
      <c r="P5" s="8"/>
      <c r="Q5" s="8"/>
      <c r="R5" s="8"/>
      <c r="S5" s="8"/>
      <c r="T5" s="8"/>
      <c r="U5" s="8"/>
      <c r="V5" s="8"/>
      <c r="W5" s="8">
        <v>-164745</v>
      </c>
      <c r="X5" s="8"/>
      <c r="Y5" s="8">
        <v>-164745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-18051815</v>
      </c>
      <c r="D6" s="6"/>
      <c r="E6" s="7"/>
      <c r="F6" s="8"/>
      <c r="G6" s="8">
        <v>-2691582</v>
      </c>
      <c r="H6" s="8">
        <v>-3654529</v>
      </c>
      <c r="I6" s="8">
        <v>-4077453</v>
      </c>
      <c r="J6" s="8">
        <v>-10423564</v>
      </c>
      <c r="K6" s="8">
        <v>-2587678</v>
      </c>
      <c r="L6" s="8">
        <v>-2287545</v>
      </c>
      <c r="M6" s="8">
        <v>-1198810</v>
      </c>
      <c r="N6" s="8">
        <v>-6074033</v>
      </c>
      <c r="O6" s="8"/>
      <c r="P6" s="8"/>
      <c r="Q6" s="8"/>
      <c r="R6" s="8"/>
      <c r="S6" s="8"/>
      <c r="T6" s="8"/>
      <c r="U6" s="8"/>
      <c r="V6" s="8"/>
      <c r="W6" s="8">
        <v>-16497597</v>
      </c>
      <c r="X6" s="8"/>
      <c r="Y6" s="8">
        <v>-16497597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4423109011</v>
      </c>
      <c r="D7" s="6"/>
      <c r="E7" s="7">
        <v>4887500930</v>
      </c>
      <c r="F7" s="8">
        <v>4887500930</v>
      </c>
      <c r="G7" s="8">
        <v>415929890</v>
      </c>
      <c r="H7" s="8">
        <v>449272095</v>
      </c>
      <c r="I7" s="8">
        <v>466827433</v>
      </c>
      <c r="J7" s="8">
        <v>1332029418</v>
      </c>
      <c r="K7" s="8">
        <v>477582725</v>
      </c>
      <c r="L7" s="8">
        <v>430544655</v>
      </c>
      <c r="M7" s="8">
        <v>370722234</v>
      </c>
      <c r="N7" s="8">
        <v>1278849614</v>
      </c>
      <c r="O7" s="8"/>
      <c r="P7" s="8"/>
      <c r="Q7" s="8"/>
      <c r="R7" s="8"/>
      <c r="S7" s="8"/>
      <c r="T7" s="8"/>
      <c r="U7" s="8"/>
      <c r="V7" s="8"/>
      <c r="W7" s="8">
        <v>2610879032</v>
      </c>
      <c r="X7" s="8">
        <v>2206778734</v>
      </c>
      <c r="Y7" s="8">
        <v>404100298</v>
      </c>
      <c r="Z7" s="2">
        <v>18.3117723482648</v>
      </c>
      <c r="AA7" s="6">
        <v>4887500930</v>
      </c>
    </row>
    <row r="8" spans="1:27" ht="13.5" x14ac:dyDescent="0.25">
      <c r="A8" s="25" t="s">
        <v>36</v>
      </c>
      <c r="B8" s="24" t="s">
        <v>32</v>
      </c>
      <c r="C8" s="6">
        <v>-542231</v>
      </c>
      <c r="D8" s="6"/>
      <c r="E8" s="7"/>
      <c r="F8" s="8"/>
      <c r="G8" s="8">
        <v>-2846</v>
      </c>
      <c r="H8" s="8">
        <v>-3198</v>
      </c>
      <c r="I8" s="8">
        <v>-2841</v>
      </c>
      <c r="J8" s="8">
        <v>-8885</v>
      </c>
      <c r="K8" s="8">
        <v>-1086</v>
      </c>
      <c r="L8" s="8">
        <v>-5232</v>
      </c>
      <c r="M8" s="8">
        <v>-5224</v>
      </c>
      <c r="N8" s="8">
        <v>-11542</v>
      </c>
      <c r="O8" s="8"/>
      <c r="P8" s="8"/>
      <c r="Q8" s="8"/>
      <c r="R8" s="8"/>
      <c r="S8" s="8"/>
      <c r="T8" s="8"/>
      <c r="U8" s="8"/>
      <c r="V8" s="8"/>
      <c r="W8" s="8">
        <v>-20427</v>
      </c>
      <c r="X8" s="8"/>
      <c r="Y8" s="8">
        <v>-20427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-543451</v>
      </c>
      <c r="D9" s="6"/>
      <c r="E9" s="7"/>
      <c r="F9" s="8"/>
      <c r="G9" s="8">
        <v>-23476</v>
      </c>
      <c r="H9" s="8">
        <v>-23001</v>
      </c>
      <c r="I9" s="8">
        <v>-12150</v>
      </c>
      <c r="J9" s="8">
        <v>-58627</v>
      </c>
      <c r="K9" s="8">
        <v>-1402</v>
      </c>
      <c r="L9" s="8">
        <v>-5355</v>
      </c>
      <c r="M9" s="8">
        <v>-5355</v>
      </c>
      <c r="N9" s="8">
        <v>-12112</v>
      </c>
      <c r="O9" s="8"/>
      <c r="P9" s="8"/>
      <c r="Q9" s="8"/>
      <c r="R9" s="8"/>
      <c r="S9" s="8"/>
      <c r="T9" s="8"/>
      <c r="U9" s="8"/>
      <c r="V9" s="8"/>
      <c r="W9" s="8">
        <v>-70739</v>
      </c>
      <c r="X9" s="8"/>
      <c r="Y9" s="8">
        <v>-70739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245224440</v>
      </c>
      <c r="D13" s="6"/>
      <c r="E13" s="7">
        <v>304303433</v>
      </c>
      <c r="F13" s="8">
        <v>304303433</v>
      </c>
      <c r="G13" s="8">
        <v>12505133</v>
      </c>
      <c r="H13" s="8">
        <v>14234750</v>
      </c>
      <c r="I13" s="8">
        <v>13687790</v>
      </c>
      <c r="J13" s="8">
        <v>40427673</v>
      </c>
      <c r="K13" s="8">
        <v>15439963</v>
      </c>
      <c r="L13" s="8">
        <v>15024033</v>
      </c>
      <c r="M13" s="8">
        <v>15879406</v>
      </c>
      <c r="N13" s="8">
        <v>46343402</v>
      </c>
      <c r="O13" s="8"/>
      <c r="P13" s="8"/>
      <c r="Q13" s="8"/>
      <c r="R13" s="8"/>
      <c r="S13" s="8"/>
      <c r="T13" s="8"/>
      <c r="U13" s="8"/>
      <c r="V13" s="8"/>
      <c r="W13" s="8">
        <v>86771075</v>
      </c>
      <c r="X13" s="8">
        <v>2934323</v>
      </c>
      <c r="Y13" s="8">
        <v>83836752</v>
      </c>
      <c r="Z13" s="2">
        <v>2857.1071419199588</v>
      </c>
      <c r="AA13" s="6">
        <v>304303433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>
        <v>680955</v>
      </c>
      <c r="L18" s="8"/>
      <c r="M18" s="8"/>
      <c r="N18" s="8">
        <v>680955</v>
      </c>
      <c r="O18" s="8"/>
      <c r="P18" s="8"/>
      <c r="Q18" s="8"/>
      <c r="R18" s="8"/>
      <c r="S18" s="8"/>
      <c r="T18" s="8"/>
      <c r="U18" s="8"/>
      <c r="V18" s="8"/>
      <c r="W18" s="8">
        <v>680955</v>
      </c>
      <c r="X18" s="8"/>
      <c r="Y18" s="8">
        <v>680955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1048127</v>
      </c>
      <c r="D19" s="6"/>
      <c r="E19" s="7">
        <v>1707448</v>
      </c>
      <c r="F19" s="26">
        <v>1707448</v>
      </c>
      <c r="G19" s="26">
        <v>35003</v>
      </c>
      <c r="H19" s="26">
        <v>-105002</v>
      </c>
      <c r="I19" s="26">
        <v>391691</v>
      </c>
      <c r="J19" s="26">
        <v>321692</v>
      </c>
      <c r="K19" s="26">
        <v>746852</v>
      </c>
      <c r="L19" s="26">
        <v>496525</v>
      </c>
      <c r="M19" s="26">
        <v>227129</v>
      </c>
      <c r="N19" s="26">
        <v>1470506</v>
      </c>
      <c r="O19" s="26"/>
      <c r="P19" s="26"/>
      <c r="Q19" s="26"/>
      <c r="R19" s="26"/>
      <c r="S19" s="26"/>
      <c r="T19" s="26"/>
      <c r="U19" s="26"/>
      <c r="V19" s="26"/>
      <c r="W19" s="26">
        <v>1792198</v>
      </c>
      <c r="X19" s="26">
        <v>48294</v>
      </c>
      <c r="Y19" s="26">
        <v>1743904</v>
      </c>
      <c r="Z19" s="27">
        <v>3611.0158611835836</v>
      </c>
      <c r="AA19" s="28">
        <v>1707448</v>
      </c>
    </row>
    <row r="20" spans="1:27" ht="13.5" x14ac:dyDescent="0.25">
      <c r="A20" s="23" t="s">
        <v>47</v>
      </c>
      <c r="B20" s="29" t="s">
        <v>32</v>
      </c>
      <c r="C20" s="6">
        <v>955314</v>
      </c>
      <c r="D20" s="6"/>
      <c r="E20" s="7"/>
      <c r="F20" s="8"/>
      <c r="G20" s="8"/>
      <c r="H20" s="8"/>
      <c r="I20" s="30"/>
      <c r="J20" s="8"/>
      <c r="K20" s="8"/>
      <c r="L20" s="8"/>
      <c r="M20" s="8">
        <v>-600000</v>
      </c>
      <c r="N20" s="8">
        <v>-600000</v>
      </c>
      <c r="O20" s="8"/>
      <c r="P20" s="30"/>
      <c r="Q20" s="8"/>
      <c r="R20" s="8"/>
      <c r="S20" s="8"/>
      <c r="T20" s="8"/>
      <c r="U20" s="8"/>
      <c r="V20" s="8"/>
      <c r="W20" s="30">
        <v>-600000</v>
      </c>
      <c r="X20" s="8"/>
      <c r="Y20" s="8">
        <v>-600000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4650863756</v>
      </c>
      <c r="D21" s="33">
        <f t="shared" si="0"/>
        <v>0</v>
      </c>
      <c r="E21" s="34">
        <f t="shared" si="0"/>
        <v>5193511811</v>
      </c>
      <c r="F21" s="35">
        <f t="shared" si="0"/>
        <v>5193511811</v>
      </c>
      <c r="G21" s="35">
        <f t="shared" si="0"/>
        <v>425724563</v>
      </c>
      <c r="H21" s="35">
        <f t="shared" si="0"/>
        <v>459693556</v>
      </c>
      <c r="I21" s="35">
        <f t="shared" si="0"/>
        <v>476786911</v>
      </c>
      <c r="J21" s="35">
        <f t="shared" si="0"/>
        <v>1362205030</v>
      </c>
      <c r="K21" s="35">
        <f t="shared" si="0"/>
        <v>491832770</v>
      </c>
      <c r="L21" s="35">
        <f t="shared" si="0"/>
        <v>443739522</v>
      </c>
      <c r="M21" s="35">
        <f t="shared" si="0"/>
        <v>384992430</v>
      </c>
      <c r="N21" s="35">
        <f t="shared" si="0"/>
        <v>1320564722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2682769752</v>
      </c>
      <c r="X21" s="35">
        <f t="shared" si="0"/>
        <v>2209761351</v>
      </c>
      <c r="Y21" s="35">
        <f t="shared" si="0"/>
        <v>473008401</v>
      </c>
      <c r="Z21" s="36">
        <f>+IF(X21&lt;&gt;0,+(Y21/X21)*100,0)</f>
        <v>21.405406551524035</v>
      </c>
      <c r="AA21" s="33">
        <f>SUM(AA5:AA20)</f>
        <v>5193511811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362193093</v>
      </c>
      <c r="D24" s="6"/>
      <c r="E24" s="7">
        <v>338305681</v>
      </c>
      <c r="F24" s="8">
        <v>338305681</v>
      </c>
      <c r="G24" s="8">
        <v>25217626</v>
      </c>
      <c r="H24" s="8">
        <v>28012021</v>
      </c>
      <c r="I24" s="8">
        <v>28096829</v>
      </c>
      <c r="J24" s="8">
        <v>81326476</v>
      </c>
      <c r="K24" s="8">
        <v>26974636</v>
      </c>
      <c r="L24" s="8">
        <v>28258486</v>
      </c>
      <c r="M24" s="8">
        <v>27336660</v>
      </c>
      <c r="N24" s="8">
        <v>82569782</v>
      </c>
      <c r="O24" s="8"/>
      <c r="P24" s="8"/>
      <c r="Q24" s="8"/>
      <c r="R24" s="8"/>
      <c r="S24" s="8"/>
      <c r="T24" s="8"/>
      <c r="U24" s="8"/>
      <c r="V24" s="8"/>
      <c r="W24" s="8">
        <v>163896258</v>
      </c>
      <c r="X24" s="8">
        <v>178942187</v>
      </c>
      <c r="Y24" s="8">
        <v>-15045929</v>
      </c>
      <c r="Z24" s="2">
        <v>-8.4082626083026462</v>
      </c>
      <c r="AA24" s="6">
        <v>338305681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169284745</v>
      </c>
      <c r="D26" s="6"/>
      <c r="E26" s="7">
        <v>314264623</v>
      </c>
      <c r="F26" s="8">
        <v>314264623</v>
      </c>
      <c r="G26" s="8"/>
      <c r="H26" s="8">
        <v>52377437</v>
      </c>
      <c r="I26" s="8"/>
      <c r="J26" s="8">
        <v>52377437</v>
      </c>
      <c r="K26" s="8">
        <v>52377439</v>
      </c>
      <c r="L26" s="8">
        <v>26188718</v>
      </c>
      <c r="M26" s="8"/>
      <c r="N26" s="8">
        <v>78566157</v>
      </c>
      <c r="O26" s="8"/>
      <c r="P26" s="8"/>
      <c r="Q26" s="8"/>
      <c r="R26" s="8"/>
      <c r="S26" s="8"/>
      <c r="T26" s="8"/>
      <c r="U26" s="8"/>
      <c r="V26" s="8"/>
      <c r="W26" s="8">
        <v>130943594</v>
      </c>
      <c r="X26" s="8">
        <v>130943593</v>
      </c>
      <c r="Y26" s="8">
        <v>1</v>
      </c>
      <c r="Z26" s="2"/>
      <c r="AA26" s="6">
        <v>314264623</v>
      </c>
    </row>
    <row r="27" spans="1:27" ht="13.5" x14ac:dyDescent="0.25">
      <c r="A27" s="25" t="s">
        <v>53</v>
      </c>
      <c r="B27" s="24" t="s">
        <v>32</v>
      </c>
      <c r="C27" s="6">
        <v>191451610</v>
      </c>
      <c r="D27" s="6"/>
      <c r="E27" s="7">
        <v>186353515</v>
      </c>
      <c r="F27" s="8">
        <v>186353515</v>
      </c>
      <c r="G27" s="8">
        <v>15923854</v>
      </c>
      <c r="H27" s="8">
        <v>15879435</v>
      </c>
      <c r="I27" s="8">
        <v>16359637</v>
      </c>
      <c r="J27" s="8">
        <v>48162926</v>
      </c>
      <c r="K27" s="8">
        <v>16176668</v>
      </c>
      <c r="L27" s="8">
        <v>15957150</v>
      </c>
      <c r="M27" s="8">
        <v>16230089</v>
      </c>
      <c r="N27" s="8">
        <v>48363907</v>
      </c>
      <c r="O27" s="8"/>
      <c r="P27" s="8"/>
      <c r="Q27" s="8"/>
      <c r="R27" s="8"/>
      <c r="S27" s="8"/>
      <c r="T27" s="8"/>
      <c r="U27" s="8"/>
      <c r="V27" s="8"/>
      <c r="W27" s="8">
        <v>96526833</v>
      </c>
      <c r="X27" s="8">
        <v>93176778</v>
      </c>
      <c r="Y27" s="8">
        <v>3350055</v>
      </c>
      <c r="Z27" s="2">
        <v>3.59537544859085</v>
      </c>
      <c r="AA27" s="6">
        <v>186353515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341960</v>
      </c>
      <c r="F28" s="8">
        <v>341960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341960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3216358499</v>
      </c>
      <c r="D30" s="6"/>
      <c r="E30" s="7">
        <v>3218396119</v>
      </c>
      <c r="F30" s="8">
        <v>3218396119</v>
      </c>
      <c r="G30" s="8">
        <v>223544241</v>
      </c>
      <c r="H30" s="8">
        <v>46580332</v>
      </c>
      <c r="I30" s="8">
        <v>266140070</v>
      </c>
      <c r="J30" s="8">
        <v>536264643</v>
      </c>
      <c r="K30" s="8">
        <v>313120367</v>
      </c>
      <c r="L30" s="8">
        <v>298868402</v>
      </c>
      <c r="M30" s="8">
        <v>266688341</v>
      </c>
      <c r="N30" s="8">
        <v>878677110</v>
      </c>
      <c r="O30" s="8"/>
      <c r="P30" s="8"/>
      <c r="Q30" s="8"/>
      <c r="R30" s="8"/>
      <c r="S30" s="8"/>
      <c r="T30" s="8"/>
      <c r="U30" s="8"/>
      <c r="V30" s="8"/>
      <c r="W30" s="8">
        <v>1414941753</v>
      </c>
      <c r="X30" s="8">
        <v>1434951922</v>
      </c>
      <c r="Y30" s="8">
        <v>-20010169</v>
      </c>
      <c r="Z30" s="2">
        <v>-1.3944835846562949</v>
      </c>
      <c r="AA30" s="6">
        <v>3218396119</v>
      </c>
    </row>
    <row r="31" spans="1:27" ht="13.5" x14ac:dyDescent="0.25">
      <c r="A31" s="25" t="s">
        <v>57</v>
      </c>
      <c r="B31" s="24" t="s">
        <v>32</v>
      </c>
      <c r="C31" s="6">
        <v>178230219</v>
      </c>
      <c r="D31" s="6"/>
      <c r="E31" s="7">
        <v>210363517</v>
      </c>
      <c r="F31" s="8">
        <v>210363517</v>
      </c>
      <c r="G31" s="8">
        <v>5073841</v>
      </c>
      <c r="H31" s="8">
        <v>12206717</v>
      </c>
      <c r="I31" s="8">
        <v>19915676</v>
      </c>
      <c r="J31" s="8">
        <v>37196234</v>
      </c>
      <c r="K31" s="8">
        <v>27900876</v>
      </c>
      <c r="L31" s="8">
        <v>15172476</v>
      </c>
      <c r="M31" s="8">
        <v>8218043</v>
      </c>
      <c r="N31" s="8">
        <v>51291395</v>
      </c>
      <c r="O31" s="8"/>
      <c r="P31" s="8"/>
      <c r="Q31" s="8"/>
      <c r="R31" s="8"/>
      <c r="S31" s="8"/>
      <c r="T31" s="8"/>
      <c r="U31" s="8"/>
      <c r="V31" s="8"/>
      <c r="W31" s="8">
        <v>88487629</v>
      </c>
      <c r="X31" s="8">
        <v>157978784</v>
      </c>
      <c r="Y31" s="8">
        <v>-69491155</v>
      </c>
      <c r="Z31" s="2">
        <v>-43.987650265747078</v>
      </c>
      <c r="AA31" s="6">
        <v>210363517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5155874</v>
      </c>
      <c r="D33" s="6"/>
      <c r="E33" s="7">
        <v>5846592</v>
      </c>
      <c r="F33" s="8">
        <v>5846592</v>
      </c>
      <c r="G33" s="8">
        <v>394118</v>
      </c>
      <c r="H33" s="8">
        <v>449357</v>
      </c>
      <c r="I33" s="8">
        <v>500735</v>
      </c>
      <c r="J33" s="8">
        <v>1344210</v>
      </c>
      <c r="K33" s="8">
        <v>493481</v>
      </c>
      <c r="L33" s="8">
        <v>613376</v>
      </c>
      <c r="M33" s="8">
        <v>515776</v>
      </c>
      <c r="N33" s="8">
        <v>1622633</v>
      </c>
      <c r="O33" s="8"/>
      <c r="P33" s="8"/>
      <c r="Q33" s="8"/>
      <c r="R33" s="8"/>
      <c r="S33" s="8"/>
      <c r="T33" s="8"/>
      <c r="U33" s="8"/>
      <c r="V33" s="8"/>
      <c r="W33" s="8">
        <v>2966843</v>
      </c>
      <c r="X33" s="8">
        <v>2960675</v>
      </c>
      <c r="Y33" s="8">
        <v>6168</v>
      </c>
      <c r="Z33" s="2">
        <v>0.20833087049405963</v>
      </c>
      <c r="AA33" s="6">
        <v>5846592</v>
      </c>
    </row>
    <row r="34" spans="1:27" ht="13.5" x14ac:dyDescent="0.25">
      <c r="A34" s="23" t="s">
        <v>59</v>
      </c>
      <c r="B34" s="29" t="s">
        <v>32</v>
      </c>
      <c r="C34" s="6">
        <v>56167383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4178841423</v>
      </c>
      <c r="D35" s="33">
        <f>SUM(D24:D34)</f>
        <v>0</v>
      </c>
      <c r="E35" s="34">
        <f t="shared" si="1"/>
        <v>4273872007</v>
      </c>
      <c r="F35" s="35">
        <f t="shared" si="1"/>
        <v>4273872007</v>
      </c>
      <c r="G35" s="35">
        <f t="shared" si="1"/>
        <v>270153680</v>
      </c>
      <c r="H35" s="35">
        <f t="shared" si="1"/>
        <v>155505299</v>
      </c>
      <c r="I35" s="35">
        <f t="shared" si="1"/>
        <v>331012947</v>
      </c>
      <c r="J35" s="35">
        <f t="shared" si="1"/>
        <v>756671926</v>
      </c>
      <c r="K35" s="35">
        <f t="shared" si="1"/>
        <v>437043467</v>
      </c>
      <c r="L35" s="35">
        <f t="shared" si="1"/>
        <v>385058608</v>
      </c>
      <c r="M35" s="35">
        <f t="shared" si="1"/>
        <v>318988909</v>
      </c>
      <c r="N35" s="35">
        <f t="shared" si="1"/>
        <v>1141090984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1897762910</v>
      </c>
      <c r="X35" s="35">
        <f t="shared" si="1"/>
        <v>1998953939</v>
      </c>
      <c r="Y35" s="35">
        <f t="shared" si="1"/>
        <v>-101191029</v>
      </c>
      <c r="Z35" s="36">
        <f>+IF(X35&lt;&gt;0,+(Y35/X35)*100,0)</f>
        <v>-5.0621991345444401</v>
      </c>
      <c r="AA35" s="33">
        <f>SUM(AA24:AA34)</f>
        <v>4273872007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472022333</v>
      </c>
      <c r="D37" s="46">
        <f>+D21-D35</f>
        <v>0</v>
      </c>
      <c r="E37" s="47">
        <f t="shared" si="2"/>
        <v>919639804</v>
      </c>
      <c r="F37" s="48">
        <f t="shared" si="2"/>
        <v>919639804</v>
      </c>
      <c r="G37" s="48">
        <f t="shared" si="2"/>
        <v>155570883</v>
      </c>
      <c r="H37" s="48">
        <f t="shared" si="2"/>
        <v>304188257</v>
      </c>
      <c r="I37" s="48">
        <f t="shared" si="2"/>
        <v>145773964</v>
      </c>
      <c r="J37" s="48">
        <f t="shared" si="2"/>
        <v>605533104</v>
      </c>
      <c r="K37" s="48">
        <f t="shared" si="2"/>
        <v>54789303</v>
      </c>
      <c r="L37" s="48">
        <f t="shared" si="2"/>
        <v>58680914</v>
      </c>
      <c r="M37" s="48">
        <f t="shared" si="2"/>
        <v>66003521</v>
      </c>
      <c r="N37" s="48">
        <f t="shared" si="2"/>
        <v>179473738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785006842</v>
      </c>
      <c r="X37" s="48">
        <f>IF(F21=F35,0,X21-X35)</f>
        <v>210807412</v>
      </c>
      <c r="Y37" s="48">
        <f t="shared" si="2"/>
        <v>574199430</v>
      </c>
      <c r="Z37" s="49">
        <f>+IF(X37&lt;&gt;0,+(Y37/X37)*100,0)</f>
        <v>272.3810441731527</v>
      </c>
      <c r="AA37" s="46">
        <f>+AA21-AA35</f>
        <v>919639804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242250000</v>
      </c>
      <c r="F38" s="8">
        <v>242250000</v>
      </c>
      <c r="G38" s="8"/>
      <c r="H38" s="8">
        <v>625439</v>
      </c>
      <c r="I38" s="8">
        <v>15984006</v>
      </c>
      <c r="J38" s="8">
        <v>16609445</v>
      </c>
      <c r="K38" s="8">
        <v>18192332</v>
      </c>
      <c r="L38" s="8"/>
      <c r="M38" s="8"/>
      <c r="N38" s="8">
        <v>18192332</v>
      </c>
      <c r="O38" s="8"/>
      <c r="P38" s="8"/>
      <c r="Q38" s="8"/>
      <c r="R38" s="8"/>
      <c r="S38" s="8"/>
      <c r="T38" s="8"/>
      <c r="U38" s="8"/>
      <c r="V38" s="8"/>
      <c r="W38" s="8">
        <v>34801777</v>
      </c>
      <c r="X38" s="8">
        <v>121125001</v>
      </c>
      <c r="Y38" s="8">
        <v>-86323224</v>
      </c>
      <c r="Z38" s="2">
        <v>-71.267883002948324</v>
      </c>
      <c r="AA38" s="6">
        <v>242250000</v>
      </c>
    </row>
    <row r="39" spans="1:27" ht="57" customHeight="1" x14ac:dyDescent="0.25">
      <c r="A39" s="50" t="s">
        <v>63</v>
      </c>
      <c r="B39" s="29" t="s">
        <v>32</v>
      </c>
      <c r="C39" s="28">
        <v>149039644</v>
      </c>
      <c r="D39" s="28"/>
      <c r="E39" s="7">
        <v>10084466</v>
      </c>
      <c r="F39" s="26">
        <v>10084466</v>
      </c>
      <c r="G39" s="26"/>
      <c r="H39" s="26"/>
      <c r="I39" s="26"/>
      <c r="J39" s="26"/>
      <c r="K39" s="26"/>
      <c r="L39" s="26">
        <v>361528</v>
      </c>
      <c r="M39" s="26">
        <v>483868</v>
      </c>
      <c r="N39" s="26">
        <v>845396</v>
      </c>
      <c r="O39" s="26"/>
      <c r="P39" s="26"/>
      <c r="Q39" s="26"/>
      <c r="R39" s="26"/>
      <c r="S39" s="26"/>
      <c r="T39" s="26"/>
      <c r="U39" s="26"/>
      <c r="V39" s="26"/>
      <c r="W39" s="26">
        <v>845396</v>
      </c>
      <c r="X39" s="26">
        <v>454219</v>
      </c>
      <c r="Y39" s="26">
        <v>391177</v>
      </c>
      <c r="Z39" s="27">
        <v>86.120791952780479</v>
      </c>
      <c r="AA39" s="28">
        <v>10084466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621061977</v>
      </c>
      <c r="D41" s="56">
        <f>SUM(D37:D40)</f>
        <v>0</v>
      </c>
      <c r="E41" s="57">
        <f t="shared" si="3"/>
        <v>1171974270</v>
      </c>
      <c r="F41" s="58">
        <f t="shared" si="3"/>
        <v>1171974270</v>
      </c>
      <c r="G41" s="58">
        <f t="shared" si="3"/>
        <v>155570883</v>
      </c>
      <c r="H41" s="58">
        <f t="shared" si="3"/>
        <v>304813696</v>
      </c>
      <c r="I41" s="58">
        <f t="shared" si="3"/>
        <v>161757970</v>
      </c>
      <c r="J41" s="58">
        <f t="shared" si="3"/>
        <v>622142549</v>
      </c>
      <c r="K41" s="58">
        <f t="shared" si="3"/>
        <v>72981635</v>
      </c>
      <c r="L41" s="58">
        <f t="shared" si="3"/>
        <v>59042442</v>
      </c>
      <c r="M41" s="58">
        <f t="shared" si="3"/>
        <v>66487389</v>
      </c>
      <c r="N41" s="58">
        <f t="shared" si="3"/>
        <v>198511466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820654015</v>
      </c>
      <c r="X41" s="58">
        <f t="shared" si="3"/>
        <v>332386632</v>
      </c>
      <c r="Y41" s="58">
        <f t="shared" si="3"/>
        <v>488267383</v>
      </c>
      <c r="Z41" s="59">
        <f>+IF(X41&lt;&gt;0,+(Y41/X41)*100,0)</f>
        <v>146.89741884685662</v>
      </c>
      <c r="AA41" s="56">
        <f>SUM(AA37:AA40)</f>
        <v>1171974270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621061977</v>
      </c>
      <c r="D43" s="64">
        <f>+D41-D42</f>
        <v>0</v>
      </c>
      <c r="E43" s="65">
        <f t="shared" si="4"/>
        <v>1171974270</v>
      </c>
      <c r="F43" s="66">
        <f t="shared" si="4"/>
        <v>1171974270</v>
      </c>
      <c r="G43" s="66">
        <f t="shared" si="4"/>
        <v>155570883</v>
      </c>
      <c r="H43" s="66">
        <f t="shared" si="4"/>
        <v>304813696</v>
      </c>
      <c r="I43" s="66">
        <f t="shared" si="4"/>
        <v>161757970</v>
      </c>
      <c r="J43" s="66">
        <f t="shared" si="4"/>
        <v>622142549</v>
      </c>
      <c r="K43" s="66">
        <f t="shared" si="4"/>
        <v>72981635</v>
      </c>
      <c r="L43" s="66">
        <f t="shared" si="4"/>
        <v>59042442</v>
      </c>
      <c r="M43" s="66">
        <f t="shared" si="4"/>
        <v>66487389</v>
      </c>
      <c r="N43" s="66">
        <f t="shared" si="4"/>
        <v>198511466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820654015</v>
      </c>
      <c r="X43" s="66">
        <f t="shared" si="4"/>
        <v>332386632</v>
      </c>
      <c r="Y43" s="66">
        <f t="shared" si="4"/>
        <v>488267383</v>
      </c>
      <c r="Z43" s="67">
        <f>+IF(X43&lt;&gt;0,+(Y43/X43)*100,0)</f>
        <v>146.89741884685662</v>
      </c>
      <c r="AA43" s="64">
        <f>+AA41-AA42</f>
        <v>1171974270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621061977</v>
      </c>
      <c r="D45" s="56">
        <f>SUM(D43:D44)</f>
        <v>0</v>
      </c>
      <c r="E45" s="57">
        <f t="shared" si="5"/>
        <v>1171974270</v>
      </c>
      <c r="F45" s="58">
        <f t="shared" si="5"/>
        <v>1171974270</v>
      </c>
      <c r="G45" s="58">
        <f t="shared" si="5"/>
        <v>155570883</v>
      </c>
      <c r="H45" s="58">
        <f t="shared" si="5"/>
        <v>304813696</v>
      </c>
      <c r="I45" s="58">
        <f t="shared" si="5"/>
        <v>161757970</v>
      </c>
      <c r="J45" s="58">
        <f t="shared" si="5"/>
        <v>622142549</v>
      </c>
      <c r="K45" s="58">
        <f t="shared" si="5"/>
        <v>72981635</v>
      </c>
      <c r="L45" s="58">
        <f t="shared" si="5"/>
        <v>59042442</v>
      </c>
      <c r="M45" s="58">
        <f t="shared" si="5"/>
        <v>66487389</v>
      </c>
      <c r="N45" s="58">
        <f t="shared" si="5"/>
        <v>198511466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820654015</v>
      </c>
      <c r="X45" s="58">
        <f t="shared" si="5"/>
        <v>332386632</v>
      </c>
      <c r="Y45" s="58">
        <f t="shared" si="5"/>
        <v>488267383</v>
      </c>
      <c r="Z45" s="59">
        <f>+IF(X45&lt;&gt;0,+(Y45/X45)*100,0)</f>
        <v>146.89741884685662</v>
      </c>
      <c r="AA45" s="56">
        <f>SUM(AA43:AA44)</f>
        <v>1171974270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621061977</v>
      </c>
      <c r="D47" s="71">
        <f>SUM(D45:D46)</f>
        <v>0</v>
      </c>
      <c r="E47" s="72">
        <f t="shared" si="6"/>
        <v>1171974270</v>
      </c>
      <c r="F47" s="73">
        <f t="shared" si="6"/>
        <v>1171974270</v>
      </c>
      <c r="G47" s="73">
        <f t="shared" si="6"/>
        <v>155570883</v>
      </c>
      <c r="H47" s="74">
        <f t="shared" si="6"/>
        <v>304813696</v>
      </c>
      <c r="I47" s="74">
        <f t="shared" si="6"/>
        <v>161757970</v>
      </c>
      <c r="J47" s="74">
        <f t="shared" si="6"/>
        <v>622142549</v>
      </c>
      <c r="K47" s="74">
        <f t="shared" si="6"/>
        <v>72981635</v>
      </c>
      <c r="L47" s="74">
        <f t="shared" si="6"/>
        <v>59042442</v>
      </c>
      <c r="M47" s="73">
        <f t="shared" si="6"/>
        <v>66487389</v>
      </c>
      <c r="N47" s="73">
        <f t="shared" si="6"/>
        <v>198511466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820654015</v>
      </c>
      <c r="X47" s="74">
        <f t="shared" si="6"/>
        <v>332386632</v>
      </c>
      <c r="Y47" s="74">
        <f t="shared" si="6"/>
        <v>488267383</v>
      </c>
      <c r="Z47" s="75">
        <f>+IF(X47&lt;&gt;0,+(Y47/X47)*100,0)</f>
        <v>146.89741884685662</v>
      </c>
      <c r="AA47" s="76">
        <f>SUM(AA45:AA46)</f>
        <v>1171974270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5506805494</v>
      </c>
      <c r="D7" s="6"/>
      <c r="E7" s="7">
        <v>5562561580</v>
      </c>
      <c r="F7" s="8">
        <v>5562561580</v>
      </c>
      <c r="G7" s="8">
        <v>390359362</v>
      </c>
      <c r="H7" s="8">
        <v>225524346</v>
      </c>
      <c r="I7" s="8">
        <v>359903195</v>
      </c>
      <c r="J7" s="8">
        <v>975786903</v>
      </c>
      <c r="K7" s="8">
        <v>583631818</v>
      </c>
      <c r="L7" s="8">
        <v>514277686</v>
      </c>
      <c r="M7" s="8">
        <v>424373574</v>
      </c>
      <c r="N7" s="8">
        <v>1522283078</v>
      </c>
      <c r="O7" s="8"/>
      <c r="P7" s="8"/>
      <c r="Q7" s="8"/>
      <c r="R7" s="8"/>
      <c r="S7" s="8"/>
      <c r="T7" s="8"/>
      <c r="U7" s="8"/>
      <c r="V7" s="8"/>
      <c r="W7" s="8">
        <v>2498069981</v>
      </c>
      <c r="X7" s="8">
        <v>2781280804</v>
      </c>
      <c r="Y7" s="8">
        <v>-283210823</v>
      </c>
      <c r="Z7" s="2">
        <v>-10.182748271684401</v>
      </c>
      <c r="AA7" s="6">
        <v>5562561580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13244510</v>
      </c>
      <c r="D11" s="6"/>
      <c r="E11" s="7">
        <v>13915710</v>
      </c>
      <c r="F11" s="8">
        <v>13915710</v>
      </c>
      <c r="G11" s="8">
        <v>1027299</v>
      </c>
      <c r="H11" s="8">
        <v>1028545</v>
      </c>
      <c r="I11" s="8">
        <v>1032776</v>
      </c>
      <c r="J11" s="8">
        <v>3088620</v>
      </c>
      <c r="K11" s="8">
        <v>1038101</v>
      </c>
      <c r="L11" s="8">
        <v>1041508</v>
      </c>
      <c r="M11" s="8">
        <v>3383898</v>
      </c>
      <c r="N11" s="8">
        <v>5463507</v>
      </c>
      <c r="O11" s="8"/>
      <c r="P11" s="8"/>
      <c r="Q11" s="8"/>
      <c r="R11" s="8"/>
      <c r="S11" s="8"/>
      <c r="T11" s="8"/>
      <c r="U11" s="8"/>
      <c r="V11" s="8"/>
      <c r="W11" s="8">
        <v>8552127</v>
      </c>
      <c r="X11" s="8">
        <v>6957852</v>
      </c>
      <c r="Y11" s="8">
        <v>1594275</v>
      </c>
      <c r="Z11" s="2">
        <v>22.913321525091366</v>
      </c>
      <c r="AA11" s="6">
        <v>13915710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247</v>
      </c>
      <c r="D13" s="6"/>
      <c r="E13" s="7">
        <v>128833510</v>
      </c>
      <c r="F13" s="8">
        <v>128833510</v>
      </c>
      <c r="G13" s="8"/>
      <c r="H13" s="8">
        <v>-121060</v>
      </c>
      <c r="I13" s="8">
        <v>-398970</v>
      </c>
      <c r="J13" s="8">
        <v>-520030</v>
      </c>
      <c r="K13" s="8">
        <v>520030</v>
      </c>
      <c r="L13" s="8">
        <v>-593905</v>
      </c>
      <c r="M13" s="8">
        <v>35464</v>
      </c>
      <c r="N13" s="8">
        <v>-38411</v>
      </c>
      <c r="O13" s="8"/>
      <c r="P13" s="8"/>
      <c r="Q13" s="8"/>
      <c r="R13" s="8"/>
      <c r="S13" s="8"/>
      <c r="T13" s="8"/>
      <c r="U13" s="8"/>
      <c r="V13" s="8"/>
      <c r="W13" s="8">
        <v>-558441</v>
      </c>
      <c r="X13" s="8">
        <v>64416760</v>
      </c>
      <c r="Y13" s="8">
        <v>-64975201</v>
      </c>
      <c r="Z13" s="2">
        <v>-100.86691879566747</v>
      </c>
      <c r="AA13" s="6">
        <v>128833510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119420</v>
      </c>
      <c r="F15" s="8">
        <v>119420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59710</v>
      </c>
      <c r="Y15" s="8">
        <v>-59710</v>
      </c>
      <c r="Z15" s="2">
        <v>-100</v>
      </c>
      <c r="AA15" s="6">
        <v>119420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983396624</v>
      </c>
      <c r="D18" s="6"/>
      <c r="E18" s="7">
        <v>1069619030</v>
      </c>
      <c r="F18" s="8">
        <v>1069619030</v>
      </c>
      <c r="G18" s="8">
        <v>445674621</v>
      </c>
      <c r="H18" s="8"/>
      <c r="I18" s="8"/>
      <c r="J18" s="8">
        <v>445674621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445674621</v>
      </c>
      <c r="X18" s="8">
        <v>713079354</v>
      </c>
      <c r="Y18" s="8">
        <v>-267404733</v>
      </c>
      <c r="Z18" s="2">
        <v>-37.499996529138045</v>
      </c>
      <c r="AA18" s="6">
        <v>1069619030</v>
      </c>
    </row>
    <row r="19" spans="1:27" ht="13.5" x14ac:dyDescent="0.25">
      <c r="A19" s="23" t="s">
        <v>46</v>
      </c>
      <c r="B19" s="29" t="s">
        <v>32</v>
      </c>
      <c r="C19" s="6">
        <v>22915183</v>
      </c>
      <c r="D19" s="6"/>
      <c r="E19" s="7">
        <v>22144390</v>
      </c>
      <c r="F19" s="26">
        <v>22144390</v>
      </c>
      <c r="G19" s="26">
        <v>326746</v>
      </c>
      <c r="H19" s="26">
        <v>1040372</v>
      </c>
      <c r="I19" s="26">
        <v>1442736</v>
      </c>
      <c r="J19" s="26">
        <v>2809854</v>
      </c>
      <c r="K19" s="26">
        <v>700769</v>
      </c>
      <c r="L19" s="26">
        <v>650532</v>
      </c>
      <c r="M19" s="26">
        <v>725983</v>
      </c>
      <c r="N19" s="26">
        <v>2077284</v>
      </c>
      <c r="O19" s="26"/>
      <c r="P19" s="26"/>
      <c r="Q19" s="26"/>
      <c r="R19" s="26"/>
      <c r="S19" s="26"/>
      <c r="T19" s="26"/>
      <c r="U19" s="26"/>
      <c r="V19" s="26"/>
      <c r="W19" s="26">
        <v>4887138</v>
      </c>
      <c r="X19" s="26">
        <v>11072208</v>
      </c>
      <c r="Y19" s="26">
        <v>-6185070</v>
      </c>
      <c r="Z19" s="27">
        <v>-55.861215757507445</v>
      </c>
      <c r="AA19" s="28">
        <v>22144390</v>
      </c>
    </row>
    <row r="20" spans="1:27" ht="13.5" x14ac:dyDescent="0.25">
      <c r="A20" s="23" t="s">
        <v>47</v>
      </c>
      <c r="B20" s="29" t="s">
        <v>32</v>
      </c>
      <c r="C20" s="6">
        <v>2862508</v>
      </c>
      <c r="D20" s="6"/>
      <c r="E20" s="7">
        <v>-85590</v>
      </c>
      <c r="F20" s="8">
        <v>-85590</v>
      </c>
      <c r="G20" s="8"/>
      <c r="H20" s="8"/>
      <c r="I20" s="30">
        <v>3091786</v>
      </c>
      <c r="J20" s="8">
        <v>3091786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3091786</v>
      </c>
      <c r="X20" s="8">
        <v>-42798</v>
      </c>
      <c r="Y20" s="8">
        <v>3134584</v>
      </c>
      <c r="Z20" s="2">
        <v>-7324.1366418991547</v>
      </c>
      <c r="AA20" s="6">
        <v>-85590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6529224566</v>
      </c>
      <c r="D21" s="33">
        <f t="shared" si="0"/>
        <v>0</v>
      </c>
      <c r="E21" s="34">
        <f t="shared" si="0"/>
        <v>6797108050</v>
      </c>
      <c r="F21" s="35">
        <f t="shared" si="0"/>
        <v>6797108050</v>
      </c>
      <c r="G21" s="35">
        <f t="shared" si="0"/>
        <v>837388028</v>
      </c>
      <c r="H21" s="35">
        <f t="shared" si="0"/>
        <v>227472203</v>
      </c>
      <c r="I21" s="35">
        <f t="shared" si="0"/>
        <v>365071523</v>
      </c>
      <c r="J21" s="35">
        <f t="shared" si="0"/>
        <v>1429931754</v>
      </c>
      <c r="K21" s="35">
        <f t="shared" si="0"/>
        <v>585890718</v>
      </c>
      <c r="L21" s="35">
        <f t="shared" si="0"/>
        <v>515375821</v>
      </c>
      <c r="M21" s="35">
        <f t="shared" si="0"/>
        <v>428518919</v>
      </c>
      <c r="N21" s="35">
        <f t="shared" si="0"/>
        <v>1529785458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2959717212</v>
      </c>
      <c r="X21" s="35">
        <f t="shared" si="0"/>
        <v>3576823890</v>
      </c>
      <c r="Y21" s="35">
        <f t="shared" si="0"/>
        <v>-617106678</v>
      </c>
      <c r="Z21" s="36">
        <f>+IF(X21&lt;&gt;0,+(Y21/X21)*100,0)</f>
        <v>-17.252923179284625</v>
      </c>
      <c r="AA21" s="33">
        <f>SUM(AA5:AA20)</f>
        <v>6797108050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885911249</v>
      </c>
      <c r="D24" s="6"/>
      <c r="E24" s="7">
        <v>869065170</v>
      </c>
      <c r="F24" s="8">
        <v>862492735</v>
      </c>
      <c r="G24" s="8">
        <v>70514869</v>
      </c>
      <c r="H24" s="8">
        <v>70159570</v>
      </c>
      <c r="I24" s="8">
        <v>76184193</v>
      </c>
      <c r="J24" s="8">
        <v>216858632</v>
      </c>
      <c r="K24" s="8">
        <v>81105931</v>
      </c>
      <c r="L24" s="8">
        <v>116125270</v>
      </c>
      <c r="M24" s="8">
        <v>73832704</v>
      </c>
      <c r="N24" s="8">
        <v>271063905</v>
      </c>
      <c r="O24" s="8"/>
      <c r="P24" s="8"/>
      <c r="Q24" s="8"/>
      <c r="R24" s="8"/>
      <c r="S24" s="8"/>
      <c r="T24" s="8"/>
      <c r="U24" s="8"/>
      <c r="V24" s="8"/>
      <c r="W24" s="8">
        <v>487922537</v>
      </c>
      <c r="X24" s="8">
        <v>446565742</v>
      </c>
      <c r="Y24" s="8">
        <v>41356795</v>
      </c>
      <c r="Z24" s="2">
        <v>9.2610765023708428</v>
      </c>
      <c r="AA24" s="6">
        <v>862492735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1337601750</v>
      </c>
      <c r="D26" s="6"/>
      <c r="E26" s="7">
        <v>578681150</v>
      </c>
      <c r="F26" s="8">
        <v>578681150</v>
      </c>
      <c r="G26" s="8">
        <v>48223429</v>
      </c>
      <c r="H26" s="8">
        <v>48223429</v>
      </c>
      <c r="I26" s="8">
        <v>48223429</v>
      </c>
      <c r="J26" s="8">
        <v>144670287</v>
      </c>
      <c r="K26" s="8">
        <v>45453146</v>
      </c>
      <c r="L26" s="8">
        <v>50993712</v>
      </c>
      <c r="M26" s="8">
        <v>48223429</v>
      </c>
      <c r="N26" s="8">
        <v>144670287</v>
      </c>
      <c r="O26" s="8"/>
      <c r="P26" s="8"/>
      <c r="Q26" s="8"/>
      <c r="R26" s="8"/>
      <c r="S26" s="8"/>
      <c r="T26" s="8"/>
      <c r="U26" s="8"/>
      <c r="V26" s="8"/>
      <c r="W26" s="8">
        <v>289340574</v>
      </c>
      <c r="X26" s="8">
        <v>289340574</v>
      </c>
      <c r="Y26" s="8"/>
      <c r="Z26" s="2"/>
      <c r="AA26" s="6">
        <v>578681150</v>
      </c>
    </row>
    <row r="27" spans="1:27" ht="13.5" x14ac:dyDescent="0.25">
      <c r="A27" s="25" t="s">
        <v>53</v>
      </c>
      <c r="B27" s="24" t="s">
        <v>32</v>
      </c>
      <c r="C27" s="6">
        <v>270208964</v>
      </c>
      <c r="D27" s="6"/>
      <c r="E27" s="7">
        <v>294336200</v>
      </c>
      <c r="F27" s="8">
        <v>294336200</v>
      </c>
      <c r="G27" s="8">
        <v>25288006</v>
      </c>
      <c r="H27" s="8">
        <v>25288006</v>
      </c>
      <c r="I27" s="8">
        <v>18285645</v>
      </c>
      <c r="J27" s="8">
        <v>68861657</v>
      </c>
      <c r="K27" s="8">
        <v>23110816</v>
      </c>
      <c r="L27" s="8">
        <v>22944122</v>
      </c>
      <c r="M27" s="8">
        <v>22948134</v>
      </c>
      <c r="N27" s="8">
        <v>69003072</v>
      </c>
      <c r="O27" s="8"/>
      <c r="P27" s="8"/>
      <c r="Q27" s="8"/>
      <c r="R27" s="8"/>
      <c r="S27" s="8"/>
      <c r="T27" s="8"/>
      <c r="U27" s="8"/>
      <c r="V27" s="8"/>
      <c r="W27" s="8">
        <v>137864729</v>
      </c>
      <c r="X27" s="8">
        <v>147162192</v>
      </c>
      <c r="Y27" s="8">
        <v>-9297463</v>
      </c>
      <c r="Z27" s="2">
        <v>-6.3178339991021613</v>
      </c>
      <c r="AA27" s="6">
        <v>294336200</v>
      </c>
    </row>
    <row r="28" spans="1:27" ht="13.5" x14ac:dyDescent="0.25">
      <c r="A28" s="25" t="s">
        <v>54</v>
      </c>
      <c r="B28" s="24" t="s">
        <v>32</v>
      </c>
      <c r="C28" s="6">
        <v>229897609</v>
      </c>
      <c r="D28" s="6"/>
      <c r="E28" s="7">
        <v>227858050</v>
      </c>
      <c r="F28" s="8">
        <v>227858050</v>
      </c>
      <c r="G28" s="8">
        <v>19458988</v>
      </c>
      <c r="H28" s="8">
        <v>22062697</v>
      </c>
      <c r="I28" s="8">
        <v>18811897</v>
      </c>
      <c r="J28" s="8">
        <v>60333582</v>
      </c>
      <c r="K28" s="8">
        <v>19438957</v>
      </c>
      <c r="L28" s="8">
        <v>18811897</v>
      </c>
      <c r="M28" s="8">
        <v>19264106</v>
      </c>
      <c r="N28" s="8">
        <v>57514960</v>
      </c>
      <c r="O28" s="8"/>
      <c r="P28" s="8"/>
      <c r="Q28" s="8"/>
      <c r="R28" s="8"/>
      <c r="S28" s="8"/>
      <c r="T28" s="8"/>
      <c r="U28" s="8"/>
      <c r="V28" s="8"/>
      <c r="W28" s="8">
        <v>117848542</v>
      </c>
      <c r="X28" s="8">
        <v>114674358</v>
      </c>
      <c r="Y28" s="8">
        <v>3174184</v>
      </c>
      <c r="Z28" s="2">
        <v>2.7679980558513351</v>
      </c>
      <c r="AA28" s="6">
        <v>227858050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3751461238</v>
      </c>
      <c r="D30" s="6"/>
      <c r="E30" s="7">
        <v>2772849260</v>
      </c>
      <c r="F30" s="8">
        <v>2771553040</v>
      </c>
      <c r="G30" s="8">
        <v>541294611</v>
      </c>
      <c r="H30" s="8">
        <v>201612711</v>
      </c>
      <c r="I30" s="8">
        <v>277433362</v>
      </c>
      <c r="J30" s="8">
        <v>1020340684</v>
      </c>
      <c r="K30" s="8">
        <v>249424727</v>
      </c>
      <c r="L30" s="8">
        <v>219674433</v>
      </c>
      <c r="M30" s="8">
        <v>232064739</v>
      </c>
      <c r="N30" s="8">
        <v>701163899</v>
      </c>
      <c r="O30" s="8"/>
      <c r="P30" s="8"/>
      <c r="Q30" s="8"/>
      <c r="R30" s="8"/>
      <c r="S30" s="8"/>
      <c r="T30" s="8"/>
      <c r="U30" s="8"/>
      <c r="V30" s="8"/>
      <c r="W30" s="8">
        <v>1721504583</v>
      </c>
      <c r="X30" s="8">
        <v>1385125403</v>
      </c>
      <c r="Y30" s="8">
        <v>336379180</v>
      </c>
      <c r="Z30" s="2">
        <v>24.285106552189916</v>
      </c>
      <c r="AA30" s="6">
        <v>2771553040</v>
      </c>
    </row>
    <row r="31" spans="1:27" ht="13.5" x14ac:dyDescent="0.25">
      <c r="A31" s="25" t="s">
        <v>57</v>
      </c>
      <c r="B31" s="24" t="s">
        <v>32</v>
      </c>
      <c r="C31" s="6">
        <v>508608351</v>
      </c>
      <c r="D31" s="6"/>
      <c r="E31" s="7">
        <v>696088020</v>
      </c>
      <c r="F31" s="8">
        <v>691943740</v>
      </c>
      <c r="G31" s="8">
        <v>15112369</v>
      </c>
      <c r="H31" s="8">
        <v>64220681</v>
      </c>
      <c r="I31" s="8">
        <v>45348895</v>
      </c>
      <c r="J31" s="8">
        <v>124681945</v>
      </c>
      <c r="K31" s="8">
        <v>49697515</v>
      </c>
      <c r="L31" s="8">
        <v>59959758</v>
      </c>
      <c r="M31" s="8">
        <v>65559907</v>
      </c>
      <c r="N31" s="8">
        <v>175217180</v>
      </c>
      <c r="O31" s="8"/>
      <c r="P31" s="8"/>
      <c r="Q31" s="8"/>
      <c r="R31" s="8"/>
      <c r="S31" s="8"/>
      <c r="T31" s="8"/>
      <c r="U31" s="8"/>
      <c r="V31" s="8"/>
      <c r="W31" s="8">
        <v>299899125</v>
      </c>
      <c r="X31" s="8">
        <v>343844002</v>
      </c>
      <c r="Y31" s="8">
        <v>-43944877</v>
      </c>
      <c r="Z31" s="2">
        <v>-12.780469266408783</v>
      </c>
      <c r="AA31" s="6">
        <v>691943740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181577772</v>
      </c>
      <c r="D33" s="6"/>
      <c r="E33" s="7">
        <v>166147570</v>
      </c>
      <c r="F33" s="8">
        <v>164293860</v>
      </c>
      <c r="G33" s="8">
        <v>3382245</v>
      </c>
      <c r="H33" s="8">
        <v>19597546</v>
      </c>
      <c r="I33" s="8">
        <v>25469984</v>
      </c>
      <c r="J33" s="8">
        <v>48449775</v>
      </c>
      <c r="K33" s="8">
        <v>9067184</v>
      </c>
      <c r="L33" s="8">
        <v>5426733</v>
      </c>
      <c r="M33" s="8">
        <v>19112511</v>
      </c>
      <c r="N33" s="8">
        <v>33606428</v>
      </c>
      <c r="O33" s="8"/>
      <c r="P33" s="8"/>
      <c r="Q33" s="8"/>
      <c r="R33" s="8"/>
      <c r="S33" s="8"/>
      <c r="T33" s="8"/>
      <c r="U33" s="8"/>
      <c r="V33" s="8"/>
      <c r="W33" s="8">
        <v>82056203</v>
      </c>
      <c r="X33" s="8">
        <v>81221679</v>
      </c>
      <c r="Y33" s="8">
        <v>834524</v>
      </c>
      <c r="Z33" s="2">
        <v>1.0274646009226183</v>
      </c>
      <c r="AA33" s="6">
        <v>164293860</v>
      </c>
    </row>
    <row r="34" spans="1:27" ht="13.5" x14ac:dyDescent="0.25">
      <c r="A34" s="23" t="s">
        <v>59</v>
      </c>
      <c r="B34" s="29" t="s">
        <v>32</v>
      </c>
      <c r="C34" s="6">
        <v>3075879</v>
      </c>
      <c r="D34" s="6"/>
      <c r="E34" s="7">
        <v>1107252610</v>
      </c>
      <c r="F34" s="8">
        <v>1107252610</v>
      </c>
      <c r="G34" s="8">
        <v>92895817</v>
      </c>
      <c r="H34" s="8">
        <v>92718895</v>
      </c>
      <c r="I34" s="8">
        <v>92598780</v>
      </c>
      <c r="J34" s="8">
        <v>278213492</v>
      </c>
      <c r="K34" s="8">
        <v>92259012</v>
      </c>
      <c r="L34" s="8">
        <v>94115435</v>
      </c>
      <c r="M34" s="8">
        <v>92307120</v>
      </c>
      <c r="N34" s="8">
        <v>278681567</v>
      </c>
      <c r="O34" s="8"/>
      <c r="P34" s="8"/>
      <c r="Q34" s="8"/>
      <c r="R34" s="8"/>
      <c r="S34" s="8"/>
      <c r="T34" s="8"/>
      <c r="U34" s="8"/>
      <c r="V34" s="8"/>
      <c r="W34" s="8">
        <v>556895059</v>
      </c>
      <c r="X34" s="8">
        <v>553626312</v>
      </c>
      <c r="Y34" s="8">
        <v>3268747</v>
      </c>
      <c r="Z34" s="2">
        <v>0.59042479180433172</v>
      </c>
      <c r="AA34" s="6">
        <v>1107252610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7168342812</v>
      </c>
      <c r="D35" s="33">
        <f>SUM(D24:D34)</f>
        <v>0</v>
      </c>
      <c r="E35" s="34">
        <f t="shared" si="1"/>
        <v>6712278030</v>
      </c>
      <c r="F35" s="35">
        <f t="shared" si="1"/>
        <v>6698411385</v>
      </c>
      <c r="G35" s="35">
        <f t="shared" si="1"/>
        <v>816170334</v>
      </c>
      <c r="H35" s="35">
        <f t="shared" si="1"/>
        <v>543883535</v>
      </c>
      <c r="I35" s="35">
        <f t="shared" si="1"/>
        <v>602356185</v>
      </c>
      <c r="J35" s="35">
        <f t="shared" si="1"/>
        <v>1962410054</v>
      </c>
      <c r="K35" s="35">
        <f t="shared" si="1"/>
        <v>569557288</v>
      </c>
      <c r="L35" s="35">
        <f t="shared" si="1"/>
        <v>588051360</v>
      </c>
      <c r="M35" s="35">
        <f t="shared" si="1"/>
        <v>573312650</v>
      </c>
      <c r="N35" s="35">
        <f t="shared" si="1"/>
        <v>1730921298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3693331352</v>
      </c>
      <c r="X35" s="35">
        <f t="shared" si="1"/>
        <v>3361560262</v>
      </c>
      <c r="Y35" s="35">
        <f t="shared" si="1"/>
        <v>331771090</v>
      </c>
      <c r="Z35" s="36">
        <f>+IF(X35&lt;&gt;0,+(Y35/X35)*100,0)</f>
        <v>9.8695565196445081</v>
      </c>
      <c r="AA35" s="33">
        <f>SUM(AA24:AA34)</f>
        <v>6698411385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-639118246</v>
      </c>
      <c r="D37" s="46">
        <f>+D21-D35</f>
        <v>0</v>
      </c>
      <c r="E37" s="47">
        <f t="shared" si="2"/>
        <v>84830020</v>
      </c>
      <c r="F37" s="48">
        <f t="shared" si="2"/>
        <v>98696665</v>
      </c>
      <c r="G37" s="48">
        <f t="shared" si="2"/>
        <v>21217694</v>
      </c>
      <c r="H37" s="48">
        <f t="shared" si="2"/>
        <v>-316411332</v>
      </c>
      <c r="I37" s="48">
        <f t="shared" si="2"/>
        <v>-237284662</v>
      </c>
      <c r="J37" s="48">
        <f t="shared" si="2"/>
        <v>-532478300</v>
      </c>
      <c r="K37" s="48">
        <f t="shared" si="2"/>
        <v>16333430</v>
      </c>
      <c r="L37" s="48">
        <f t="shared" si="2"/>
        <v>-72675539</v>
      </c>
      <c r="M37" s="48">
        <f t="shared" si="2"/>
        <v>-144793731</v>
      </c>
      <c r="N37" s="48">
        <f t="shared" si="2"/>
        <v>-201135840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-733614140</v>
      </c>
      <c r="X37" s="48">
        <f>IF(F21=F35,0,X21-X35)</f>
        <v>215263628</v>
      </c>
      <c r="Y37" s="48">
        <f t="shared" si="2"/>
        <v>-948877768</v>
      </c>
      <c r="Z37" s="49">
        <f>+IF(X37&lt;&gt;0,+(Y37/X37)*100,0)</f>
        <v>-440.79800048710507</v>
      </c>
      <c r="AA37" s="46">
        <f>+AA21-AA35</f>
        <v>98696665</v>
      </c>
    </row>
    <row r="38" spans="1:27" ht="23.1" customHeight="1" x14ac:dyDescent="0.25">
      <c r="A38" s="50" t="s">
        <v>62</v>
      </c>
      <c r="B38" s="29" t="s">
        <v>32</v>
      </c>
      <c r="C38" s="6">
        <v>233125107</v>
      </c>
      <c r="D38" s="6"/>
      <c r="E38" s="7">
        <v>293630670</v>
      </c>
      <c r="F38" s="8">
        <v>354293648</v>
      </c>
      <c r="G38" s="8"/>
      <c r="H38" s="8">
        <v>5463000</v>
      </c>
      <c r="I38" s="8">
        <v>3614000</v>
      </c>
      <c r="J38" s="8">
        <v>9077000</v>
      </c>
      <c r="K38" s="8">
        <v>14525000</v>
      </c>
      <c r="L38" s="8">
        <v>18919000</v>
      </c>
      <c r="M38" s="8">
        <v>17186000</v>
      </c>
      <c r="N38" s="8">
        <v>50630000</v>
      </c>
      <c r="O38" s="8"/>
      <c r="P38" s="8"/>
      <c r="Q38" s="8"/>
      <c r="R38" s="8"/>
      <c r="S38" s="8"/>
      <c r="T38" s="8"/>
      <c r="U38" s="8"/>
      <c r="V38" s="8"/>
      <c r="W38" s="8">
        <v>59707000</v>
      </c>
      <c r="X38" s="8">
        <v>256416756</v>
      </c>
      <c r="Y38" s="8">
        <v>-196709756</v>
      </c>
      <c r="Z38" s="2">
        <v>-76.714860241036661</v>
      </c>
      <c r="AA38" s="6">
        <v>354293648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-405993139</v>
      </c>
      <c r="D41" s="56">
        <f>SUM(D37:D40)</f>
        <v>0</v>
      </c>
      <c r="E41" s="57">
        <f t="shared" si="3"/>
        <v>378460690</v>
      </c>
      <c r="F41" s="58">
        <f t="shared" si="3"/>
        <v>452990313</v>
      </c>
      <c r="G41" s="58">
        <f t="shared" si="3"/>
        <v>21217694</v>
      </c>
      <c r="H41" s="58">
        <f t="shared" si="3"/>
        <v>-310948332</v>
      </c>
      <c r="I41" s="58">
        <f t="shared" si="3"/>
        <v>-233670662</v>
      </c>
      <c r="J41" s="58">
        <f t="shared" si="3"/>
        <v>-523401300</v>
      </c>
      <c r="K41" s="58">
        <f t="shared" si="3"/>
        <v>30858430</v>
      </c>
      <c r="L41" s="58">
        <f t="shared" si="3"/>
        <v>-53756539</v>
      </c>
      <c r="M41" s="58">
        <f t="shared" si="3"/>
        <v>-127607731</v>
      </c>
      <c r="N41" s="58">
        <f t="shared" si="3"/>
        <v>-150505840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-673907140</v>
      </c>
      <c r="X41" s="58">
        <f t="shared" si="3"/>
        <v>471680384</v>
      </c>
      <c r="Y41" s="58">
        <f t="shared" si="3"/>
        <v>-1145587524</v>
      </c>
      <c r="Z41" s="59">
        <f>+IF(X41&lt;&gt;0,+(Y41/X41)*100,0)</f>
        <v>-242.87368371884637</v>
      </c>
      <c r="AA41" s="56">
        <f>SUM(AA37:AA40)</f>
        <v>452990313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-405993139</v>
      </c>
      <c r="D43" s="64">
        <f>+D41-D42</f>
        <v>0</v>
      </c>
      <c r="E43" s="65">
        <f t="shared" si="4"/>
        <v>378460690</v>
      </c>
      <c r="F43" s="66">
        <f t="shared" si="4"/>
        <v>452990313</v>
      </c>
      <c r="G43" s="66">
        <f t="shared" si="4"/>
        <v>21217694</v>
      </c>
      <c r="H43" s="66">
        <f t="shared" si="4"/>
        <v>-310948332</v>
      </c>
      <c r="I43" s="66">
        <f t="shared" si="4"/>
        <v>-233670662</v>
      </c>
      <c r="J43" s="66">
        <f t="shared" si="4"/>
        <v>-523401300</v>
      </c>
      <c r="K43" s="66">
        <f t="shared" si="4"/>
        <v>30858430</v>
      </c>
      <c r="L43" s="66">
        <f t="shared" si="4"/>
        <v>-53756539</v>
      </c>
      <c r="M43" s="66">
        <f t="shared" si="4"/>
        <v>-127607731</v>
      </c>
      <c r="N43" s="66">
        <f t="shared" si="4"/>
        <v>-150505840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-673907140</v>
      </c>
      <c r="X43" s="66">
        <f t="shared" si="4"/>
        <v>471680384</v>
      </c>
      <c r="Y43" s="66">
        <f t="shared" si="4"/>
        <v>-1145587524</v>
      </c>
      <c r="Z43" s="67">
        <f>+IF(X43&lt;&gt;0,+(Y43/X43)*100,0)</f>
        <v>-242.87368371884637</v>
      </c>
      <c r="AA43" s="64">
        <f>+AA41-AA42</f>
        <v>452990313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-405993139</v>
      </c>
      <c r="D45" s="56">
        <f>SUM(D43:D44)</f>
        <v>0</v>
      </c>
      <c r="E45" s="57">
        <f t="shared" si="5"/>
        <v>378460690</v>
      </c>
      <c r="F45" s="58">
        <f t="shared" si="5"/>
        <v>452990313</v>
      </c>
      <c r="G45" s="58">
        <f t="shared" si="5"/>
        <v>21217694</v>
      </c>
      <c r="H45" s="58">
        <f t="shared" si="5"/>
        <v>-310948332</v>
      </c>
      <c r="I45" s="58">
        <f t="shared" si="5"/>
        <v>-233670662</v>
      </c>
      <c r="J45" s="58">
        <f t="shared" si="5"/>
        <v>-523401300</v>
      </c>
      <c r="K45" s="58">
        <f t="shared" si="5"/>
        <v>30858430</v>
      </c>
      <c r="L45" s="58">
        <f t="shared" si="5"/>
        <v>-53756539</v>
      </c>
      <c r="M45" s="58">
        <f t="shared" si="5"/>
        <v>-127607731</v>
      </c>
      <c r="N45" s="58">
        <f t="shared" si="5"/>
        <v>-150505840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-673907140</v>
      </c>
      <c r="X45" s="58">
        <f t="shared" si="5"/>
        <v>471680384</v>
      </c>
      <c r="Y45" s="58">
        <f t="shared" si="5"/>
        <v>-1145587524</v>
      </c>
      <c r="Z45" s="59">
        <f>+IF(X45&lt;&gt;0,+(Y45/X45)*100,0)</f>
        <v>-242.87368371884637</v>
      </c>
      <c r="AA45" s="56">
        <f>SUM(AA43:AA44)</f>
        <v>452990313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-405993139</v>
      </c>
      <c r="D47" s="71">
        <f>SUM(D45:D46)</f>
        <v>0</v>
      </c>
      <c r="E47" s="72">
        <f t="shared" si="6"/>
        <v>378460690</v>
      </c>
      <c r="F47" s="73">
        <f t="shared" si="6"/>
        <v>452990313</v>
      </c>
      <c r="G47" s="73">
        <f t="shared" si="6"/>
        <v>21217694</v>
      </c>
      <c r="H47" s="74">
        <f t="shared" si="6"/>
        <v>-310948332</v>
      </c>
      <c r="I47" s="74">
        <f t="shared" si="6"/>
        <v>-233670662</v>
      </c>
      <c r="J47" s="74">
        <f t="shared" si="6"/>
        <v>-523401300</v>
      </c>
      <c r="K47" s="74">
        <f t="shared" si="6"/>
        <v>30858430</v>
      </c>
      <c r="L47" s="74">
        <f t="shared" si="6"/>
        <v>-53756539</v>
      </c>
      <c r="M47" s="73">
        <f t="shared" si="6"/>
        <v>-127607731</v>
      </c>
      <c r="N47" s="73">
        <f t="shared" si="6"/>
        <v>-150505840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-673907140</v>
      </c>
      <c r="X47" s="74">
        <f t="shared" si="6"/>
        <v>471680384</v>
      </c>
      <c r="Y47" s="74">
        <f t="shared" si="6"/>
        <v>-1145587524</v>
      </c>
      <c r="Z47" s="75">
        <f>+IF(X47&lt;&gt;0,+(Y47/X47)*100,0)</f>
        <v>-242.87368371884637</v>
      </c>
      <c r="AA47" s="76">
        <f>SUM(AA45:AA46)</f>
        <v>452990313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1960</v>
      </c>
      <c r="D6" s="6"/>
      <c r="E6" s="7"/>
      <c r="F6" s="8"/>
      <c r="G6" s="8">
        <v>-7420</v>
      </c>
      <c r="H6" s="8">
        <v>-14540</v>
      </c>
      <c r="I6" s="8">
        <v>-11503</v>
      </c>
      <c r="J6" s="8">
        <v>-33463</v>
      </c>
      <c r="K6" s="8">
        <v>-14324</v>
      </c>
      <c r="L6" s="8">
        <v>-13519</v>
      </c>
      <c r="M6" s="8">
        <v>257</v>
      </c>
      <c r="N6" s="8">
        <v>-27586</v>
      </c>
      <c r="O6" s="8"/>
      <c r="P6" s="8"/>
      <c r="Q6" s="8"/>
      <c r="R6" s="8"/>
      <c r="S6" s="8"/>
      <c r="T6" s="8"/>
      <c r="U6" s="8"/>
      <c r="V6" s="8"/>
      <c r="W6" s="8">
        <v>-61049</v>
      </c>
      <c r="X6" s="8"/>
      <c r="Y6" s="8">
        <v>-61049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3225785943</v>
      </c>
      <c r="D7" s="6"/>
      <c r="E7" s="7">
        <v>3555763381</v>
      </c>
      <c r="F7" s="8">
        <v>3555763381</v>
      </c>
      <c r="G7" s="8">
        <v>273528312</v>
      </c>
      <c r="H7" s="8">
        <v>265870203</v>
      </c>
      <c r="I7" s="8">
        <v>267625872</v>
      </c>
      <c r="J7" s="8">
        <v>807024387</v>
      </c>
      <c r="K7" s="8">
        <v>274133303</v>
      </c>
      <c r="L7" s="8">
        <v>287080734</v>
      </c>
      <c r="M7" s="8">
        <v>309811908</v>
      </c>
      <c r="N7" s="8">
        <v>871025945</v>
      </c>
      <c r="O7" s="8"/>
      <c r="P7" s="8"/>
      <c r="Q7" s="8"/>
      <c r="R7" s="8"/>
      <c r="S7" s="8"/>
      <c r="T7" s="8"/>
      <c r="U7" s="8"/>
      <c r="V7" s="8"/>
      <c r="W7" s="8">
        <v>1678050332</v>
      </c>
      <c r="X7" s="8">
        <v>1701050147</v>
      </c>
      <c r="Y7" s="8">
        <v>-22999815</v>
      </c>
      <c r="Z7" s="2">
        <v>-1.3520950596643404</v>
      </c>
      <c r="AA7" s="6">
        <v>3555763381</v>
      </c>
    </row>
    <row r="8" spans="1:27" ht="13.5" x14ac:dyDescent="0.25">
      <c r="A8" s="25" t="s">
        <v>36</v>
      </c>
      <c r="B8" s="24" t="s">
        <v>32</v>
      </c>
      <c r="C8" s="6">
        <v>-51804</v>
      </c>
      <c r="D8" s="6"/>
      <c r="E8" s="7"/>
      <c r="F8" s="8"/>
      <c r="G8" s="8">
        <v>1730</v>
      </c>
      <c r="H8" s="8">
        <v>11056</v>
      </c>
      <c r="I8" s="8">
        <v>1188</v>
      </c>
      <c r="J8" s="8">
        <v>13974</v>
      </c>
      <c r="K8" s="8">
        <v>1007</v>
      </c>
      <c r="L8" s="8">
        <v>6747</v>
      </c>
      <c r="M8" s="8">
        <v>-1468</v>
      </c>
      <c r="N8" s="8">
        <v>6286</v>
      </c>
      <c r="O8" s="8"/>
      <c r="P8" s="8"/>
      <c r="Q8" s="8"/>
      <c r="R8" s="8"/>
      <c r="S8" s="8"/>
      <c r="T8" s="8"/>
      <c r="U8" s="8"/>
      <c r="V8" s="8"/>
      <c r="W8" s="8">
        <v>20260</v>
      </c>
      <c r="X8" s="8"/>
      <c r="Y8" s="8">
        <v>20260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63976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192377</v>
      </c>
      <c r="D11" s="6"/>
      <c r="E11" s="7"/>
      <c r="F11" s="8"/>
      <c r="G11" s="8">
        <v>14950</v>
      </c>
      <c r="H11" s="8">
        <v>15150</v>
      </c>
      <c r="I11" s="8">
        <v>15150</v>
      </c>
      <c r="J11" s="8">
        <v>45250</v>
      </c>
      <c r="K11" s="8">
        <v>14976</v>
      </c>
      <c r="L11" s="8">
        <v>15150</v>
      </c>
      <c r="M11" s="8">
        <v>14576</v>
      </c>
      <c r="N11" s="8">
        <v>44702</v>
      </c>
      <c r="O11" s="8"/>
      <c r="P11" s="8"/>
      <c r="Q11" s="8"/>
      <c r="R11" s="8"/>
      <c r="S11" s="8"/>
      <c r="T11" s="8"/>
      <c r="U11" s="8"/>
      <c r="V11" s="8"/>
      <c r="W11" s="8">
        <v>89952</v>
      </c>
      <c r="X11" s="8"/>
      <c r="Y11" s="8">
        <v>89952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159160141</v>
      </c>
      <c r="D13" s="6"/>
      <c r="E13" s="7">
        <v>164960000</v>
      </c>
      <c r="F13" s="8">
        <v>164960000</v>
      </c>
      <c r="G13" s="8">
        <v>14629760</v>
      </c>
      <c r="H13" s="8">
        <v>10891135</v>
      </c>
      <c r="I13" s="8">
        <v>11772507</v>
      </c>
      <c r="J13" s="8">
        <v>37293402</v>
      </c>
      <c r="K13" s="8">
        <v>11104987</v>
      </c>
      <c r="L13" s="8">
        <v>11636846</v>
      </c>
      <c r="M13" s="8">
        <v>11389319</v>
      </c>
      <c r="N13" s="8">
        <v>34131152</v>
      </c>
      <c r="O13" s="8"/>
      <c r="P13" s="8"/>
      <c r="Q13" s="8"/>
      <c r="R13" s="8"/>
      <c r="S13" s="8"/>
      <c r="T13" s="8"/>
      <c r="U13" s="8"/>
      <c r="V13" s="8"/>
      <c r="W13" s="8">
        <v>71424554</v>
      </c>
      <c r="X13" s="8">
        <v>82480002</v>
      </c>
      <c r="Y13" s="8">
        <v>-11055448</v>
      </c>
      <c r="Z13" s="2">
        <v>-13.403792109510377</v>
      </c>
      <c r="AA13" s="6">
        <v>164960000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5039247</v>
      </c>
      <c r="D15" s="6"/>
      <c r="E15" s="7">
        <v>186193</v>
      </c>
      <c r="F15" s="8">
        <v>186193</v>
      </c>
      <c r="G15" s="8">
        <v>50000</v>
      </c>
      <c r="H15" s="8">
        <v>2609</v>
      </c>
      <c r="I15" s="8">
        <v>7609</v>
      </c>
      <c r="J15" s="8">
        <v>60218</v>
      </c>
      <c r="K15" s="8">
        <v>10000</v>
      </c>
      <c r="L15" s="8">
        <v>2609</v>
      </c>
      <c r="M15" s="8">
        <v>5000</v>
      </c>
      <c r="N15" s="8">
        <v>17609</v>
      </c>
      <c r="O15" s="8"/>
      <c r="P15" s="8"/>
      <c r="Q15" s="8"/>
      <c r="R15" s="8"/>
      <c r="S15" s="8"/>
      <c r="T15" s="8"/>
      <c r="U15" s="8"/>
      <c r="V15" s="8"/>
      <c r="W15" s="8">
        <v>77827</v>
      </c>
      <c r="X15" s="8">
        <v>93102</v>
      </c>
      <c r="Y15" s="8">
        <v>-15275</v>
      </c>
      <c r="Z15" s="2">
        <v>-16.406736697385664</v>
      </c>
      <c r="AA15" s="6">
        <v>186193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1008939364</v>
      </c>
      <c r="D18" s="6"/>
      <c r="E18" s="7">
        <v>1044316043</v>
      </c>
      <c r="F18" s="8">
        <v>1044316043</v>
      </c>
      <c r="G18" s="8">
        <v>434778017</v>
      </c>
      <c r="H18" s="8">
        <v>71278</v>
      </c>
      <c r="I18" s="8"/>
      <c r="J18" s="8">
        <v>434849295</v>
      </c>
      <c r="K18" s="8">
        <v>142557</v>
      </c>
      <c r="L18" s="8">
        <v>71278</v>
      </c>
      <c r="M18" s="8">
        <v>347765456</v>
      </c>
      <c r="N18" s="8">
        <v>347979291</v>
      </c>
      <c r="O18" s="8"/>
      <c r="P18" s="8"/>
      <c r="Q18" s="8"/>
      <c r="R18" s="8"/>
      <c r="S18" s="8"/>
      <c r="T18" s="8"/>
      <c r="U18" s="8"/>
      <c r="V18" s="8"/>
      <c r="W18" s="8">
        <v>782828586</v>
      </c>
      <c r="X18" s="8">
        <v>751335440</v>
      </c>
      <c r="Y18" s="8">
        <v>31493146</v>
      </c>
      <c r="Z18" s="2">
        <v>4.1916225860449225</v>
      </c>
      <c r="AA18" s="6">
        <v>1044316043</v>
      </c>
    </row>
    <row r="19" spans="1:27" ht="13.5" x14ac:dyDescent="0.25">
      <c r="A19" s="23" t="s">
        <v>46</v>
      </c>
      <c r="B19" s="29" t="s">
        <v>32</v>
      </c>
      <c r="C19" s="6">
        <v>55028750</v>
      </c>
      <c r="D19" s="6"/>
      <c r="E19" s="7">
        <v>40270334</v>
      </c>
      <c r="F19" s="26">
        <v>40270334</v>
      </c>
      <c r="G19" s="26">
        <v>5754740</v>
      </c>
      <c r="H19" s="26">
        <v>3950399</v>
      </c>
      <c r="I19" s="26">
        <v>4497415</v>
      </c>
      <c r="J19" s="26">
        <v>14202554</v>
      </c>
      <c r="K19" s="26">
        <v>3593599</v>
      </c>
      <c r="L19" s="26">
        <v>3263551</v>
      </c>
      <c r="M19" s="26">
        <v>3988113</v>
      </c>
      <c r="N19" s="26">
        <v>10845263</v>
      </c>
      <c r="O19" s="26"/>
      <c r="P19" s="26"/>
      <c r="Q19" s="26"/>
      <c r="R19" s="26"/>
      <c r="S19" s="26"/>
      <c r="T19" s="26"/>
      <c r="U19" s="26"/>
      <c r="V19" s="26"/>
      <c r="W19" s="26">
        <v>25047817</v>
      </c>
      <c r="X19" s="26">
        <v>20235182</v>
      </c>
      <c r="Y19" s="26">
        <v>4812635</v>
      </c>
      <c r="Z19" s="27">
        <v>23.783502416731412</v>
      </c>
      <c r="AA19" s="28">
        <v>40270334</v>
      </c>
    </row>
    <row r="20" spans="1:27" ht="13.5" x14ac:dyDescent="0.25">
      <c r="A20" s="23" t="s">
        <v>47</v>
      </c>
      <c r="B20" s="29" t="s">
        <v>32</v>
      </c>
      <c r="C20" s="6">
        <v>4473372</v>
      </c>
      <c r="D20" s="6"/>
      <c r="E20" s="7">
        <v>2005240805</v>
      </c>
      <c r="F20" s="8">
        <v>2005240805</v>
      </c>
      <c r="G20" s="8"/>
      <c r="H20" s="8"/>
      <c r="I20" s="30"/>
      <c r="J20" s="8"/>
      <c r="K20" s="8">
        <v>2513468</v>
      </c>
      <c r="L20" s="8">
        <v>415969270</v>
      </c>
      <c r="M20" s="8"/>
      <c r="N20" s="8">
        <v>418482738</v>
      </c>
      <c r="O20" s="8"/>
      <c r="P20" s="30"/>
      <c r="Q20" s="8"/>
      <c r="R20" s="8"/>
      <c r="S20" s="8"/>
      <c r="T20" s="8"/>
      <c r="U20" s="8"/>
      <c r="V20" s="8"/>
      <c r="W20" s="30">
        <v>418482738</v>
      </c>
      <c r="X20" s="8">
        <v>955292202</v>
      </c>
      <c r="Y20" s="8">
        <v>-536809464</v>
      </c>
      <c r="Z20" s="2">
        <v>-56.193221600274299</v>
      </c>
      <c r="AA20" s="6">
        <v>2005240805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4458633326</v>
      </c>
      <c r="D21" s="33">
        <f t="shared" si="0"/>
        <v>0</v>
      </c>
      <c r="E21" s="34">
        <f t="shared" si="0"/>
        <v>6810736756</v>
      </c>
      <c r="F21" s="35">
        <f t="shared" si="0"/>
        <v>6810736756</v>
      </c>
      <c r="G21" s="35">
        <f t="shared" si="0"/>
        <v>728750089</v>
      </c>
      <c r="H21" s="35">
        <f t="shared" si="0"/>
        <v>280797290</v>
      </c>
      <c r="I21" s="35">
        <f t="shared" si="0"/>
        <v>283908238</v>
      </c>
      <c r="J21" s="35">
        <f t="shared" si="0"/>
        <v>1293455617</v>
      </c>
      <c r="K21" s="35">
        <f t="shared" si="0"/>
        <v>291499573</v>
      </c>
      <c r="L21" s="35">
        <f t="shared" si="0"/>
        <v>718032666</v>
      </c>
      <c r="M21" s="35">
        <f t="shared" si="0"/>
        <v>672973161</v>
      </c>
      <c r="N21" s="35">
        <f t="shared" si="0"/>
        <v>1682505400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2975961017</v>
      </c>
      <c r="X21" s="35">
        <f t="shared" si="0"/>
        <v>3510486075</v>
      </c>
      <c r="Y21" s="35">
        <f t="shared" si="0"/>
        <v>-534525058</v>
      </c>
      <c r="Z21" s="36">
        <f>+IF(X21&lt;&gt;0,+(Y21/X21)*100,0)</f>
        <v>-15.226525517552439</v>
      </c>
      <c r="AA21" s="33">
        <f>SUM(AA5:AA20)</f>
        <v>6810736756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1213727692</v>
      </c>
      <c r="D24" s="6"/>
      <c r="E24" s="7">
        <v>1317437782</v>
      </c>
      <c r="F24" s="8">
        <v>1317587782</v>
      </c>
      <c r="G24" s="8">
        <v>83025266</v>
      </c>
      <c r="H24" s="8">
        <v>92723789</v>
      </c>
      <c r="I24" s="8">
        <v>94075003</v>
      </c>
      <c r="J24" s="8">
        <v>269824058</v>
      </c>
      <c r="K24" s="8">
        <v>92721268</v>
      </c>
      <c r="L24" s="8">
        <v>143411081</v>
      </c>
      <c r="M24" s="8">
        <v>121023599</v>
      </c>
      <c r="N24" s="8">
        <v>357155948</v>
      </c>
      <c r="O24" s="8"/>
      <c r="P24" s="8"/>
      <c r="Q24" s="8"/>
      <c r="R24" s="8"/>
      <c r="S24" s="8"/>
      <c r="T24" s="8"/>
      <c r="U24" s="8"/>
      <c r="V24" s="8"/>
      <c r="W24" s="8">
        <v>626980006</v>
      </c>
      <c r="X24" s="8">
        <v>683075107</v>
      </c>
      <c r="Y24" s="8">
        <v>-56095101</v>
      </c>
      <c r="Z24" s="2">
        <v>-8.2121424752783447</v>
      </c>
      <c r="AA24" s="6">
        <v>1317587782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509381228</v>
      </c>
      <c r="D26" s="6"/>
      <c r="E26" s="7">
        <v>447600000</v>
      </c>
      <c r="F26" s="8">
        <v>447600000</v>
      </c>
      <c r="G26" s="8">
        <v>37300000</v>
      </c>
      <c r="H26" s="8">
        <v>37300000</v>
      </c>
      <c r="I26" s="8">
        <v>37300000</v>
      </c>
      <c r="J26" s="8">
        <v>111900000</v>
      </c>
      <c r="K26" s="8">
        <v>37300000</v>
      </c>
      <c r="L26" s="8">
        <v>37300000</v>
      </c>
      <c r="M26" s="8">
        <v>37300000</v>
      </c>
      <c r="N26" s="8">
        <v>111900000</v>
      </c>
      <c r="O26" s="8"/>
      <c r="P26" s="8"/>
      <c r="Q26" s="8"/>
      <c r="R26" s="8"/>
      <c r="S26" s="8"/>
      <c r="T26" s="8"/>
      <c r="U26" s="8"/>
      <c r="V26" s="8"/>
      <c r="W26" s="8">
        <v>223800000</v>
      </c>
      <c r="X26" s="8">
        <v>223800000</v>
      </c>
      <c r="Y26" s="8"/>
      <c r="Z26" s="2"/>
      <c r="AA26" s="6">
        <v>447600000</v>
      </c>
    </row>
    <row r="27" spans="1:27" ht="13.5" x14ac:dyDescent="0.25">
      <c r="A27" s="25" t="s">
        <v>53</v>
      </c>
      <c r="B27" s="24" t="s">
        <v>32</v>
      </c>
      <c r="C27" s="6">
        <v>276262300</v>
      </c>
      <c r="D27" s="6"/>
      <c r="E27" s="7">
        <v>285492884</v>
      </c>
      <c r="F27" s="8">
        <v>285492884</v>
      </c>
      <c r="G27" s="8">
        <v>24540648</v>
      </c>
      <c r="H27" s="8">
        <v>24537877</v>
      </c>
      <c r="I27" s="8">
        <v>24574629</v>
      </c>
      <c r="J27" s="8">
        <v>73653154</v>
      </c>
      <c r="K27" s="8">
        <v>24512803</v>
      </c>
      <c r="L27" s="8">
        <v>24503626</v>
      </c>
      <c r="M27" s="8">
        <v>24506821</v>
      </c>
      <c r="N27" s="8">
        <v>73523250</v>
      </c>
      <c r="O27" s="8"/>
      <c r="P27" s="8"/>
      <c r="Q27" s="8"/>
      <c r="R27" s="8"/>
      <c r="S27" s="8"/>
      <c r="T27" s="8"/>
      <c r="U27" s="8"/>
      <c r="V27" s="8"/>
      <c r="W27" s="8">
        <v>147176404</v>
      </c>
      <c r="X27" s="8">
        <v>142746426</v>
      </c>
      <c r="Y27" s="8">
        <v>4429978</v>
      </c>
      <c r="Z27" s="2">
        <v>3.1033897829427968</v>
      </c>
      <c r="AA27" s="6">
        <v>285492884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646703040</v>
      </c>
      <c r="D30" s="6"/>
      <c r="E30" s="7">
        <v>2374280235</v>
      </c>
      <c r="F30" s="8">
        <v>2374280233</v>
      </c>
      <c r="G30" s="8">
        <v>16745915</v>
      </c>
      <c r="H30" s="8">
        <v>14824733</v>
      </c>
      <c r="I30" s="8">
        <v>16855605</v>
      </c>
      <c r="J30" s="8">
        <v>48426253</v>
      </c>
      <c r="K30" s="8">
        <v>977983760</v>
      </c>
      <c r="L30" s="8">
        <v>344147404</v>
      </c>
      <c r="M30" s="8">
        <v>18561725</v>
      </c>
      <c r="N30" s="8">
        <v>1340692889</v>
      </c>
      <c r="O30" s="8"/>
      <c r="P30" s="8"/>
      <c r="Q30" s="8"/>
      <c r="R30" s="8"/>
      <c r="S30" s="8"/>
      <c r="T30" s="8"/>
      <c r="U30" s="8"/>
      <c r="V30" s="8"/>
      <c r="W30" s="8">
        <v>1389119142</v>
      </c>
      <c r="X30" s="8">
        <v>1121785128</v>
      </c>
      <c r="Y30" s="8">
        <v>267334014</v>
      </c>
      <c r="Z30" s="2">
        <v>23.831124814127506</v>
      </c>
      <c r="AA30" s="6">
        <v>2374280233</v>
      </c>
    </row>
    <row r="31" spans="1:27" ht="13.5" x14ac:dyDescent="0.25">
      <c r="A31" s="25" t="s">
        <v>57</v>
      </c>
      <c r="B31" s="24" t="s">
        <v>32</v>
      </c>
      <c r="C31" s="6">
        <v>437460415</v>
      </c>
      <c r="D31" s="6"/>
      <c r="E31" s="7">
        <v>552793722</v>
      </c>
      <c r="F31" s="8">
        <v>552792029</v>
      </c>
      <c r="G31" s="8">
        <v>6668397</v>
      </c>
      <c r="H31" s="8">
        <v>23559740</v>
      </c>
      <c r="I31" s="8">
        <v>30403798</v>
      </c>
      <c r="J31" s="8">
        <v>60631935</v>
      </c>
      <c r="K31" s="8">
        <v>33140291</v>
      </c>
      <c r="L31" s="8">
        <v>33642956</v>
      </c>
      <c r="M31" s="8">
        <v>37358921</v>
      </c>
      <c r="N31" s="8">
        <v>104142168</v>
      </c>
      <c r="O31" s="8"/>
      <c r="P31" s="8"/>
      <c r="Q31" s="8"/>
      <c r="R31" s="8"/>
      <c r="S31" s="8"/>
      <c r="T31" s="8"/>
      <c r="U31" s="8"/>
      <c r="V31" s="8"/>
      <c r="W31" s="8">
        <v>164774103</v>
      </c>
      <c r="X31" s="8">
        <v>257156681</v>
      </c>
      <c r="Y31" s="8">
        <v>-92382578</v>
      </c>
      <c r="Z31" s="2">
        <v>-35.924626823131227</v>
      </c>
      <c r="AA31" s="6">
        <v>552792029</v>
      </c>
    </row>
    <row r="32" spans="1:27" ht="13.5" x14ac:dyDescent="0.25">
      <c r="A32" s="25" t="s">
        <v>45</v>
      </c>
      <c r="B32" s="24" t="s">
        <v>32</v>
      </c>
      <c r="C32" s="6">
        <v>2905276</v>
      </c>
      <c r="D32" s="6"/>
      <c r="E32" s="7">
        <v>28600000</v>
      </c>
      <c r="F32" s="8">
        <v>28600000</v>
      </c>
      <c r="G32" s="8"/>
      <c r="H32" s="8"/>
      <c r="I32" s="8"/>
      <c r="J32" s="8"/>
      <c r="K32" s="8">
        <v>638044</v>
      </c>
      <c r="L32" s="8"/>
      <c r="M32" s="8"/>
      <c r="N32" s="8">
        <v>638044</v>
      </c>
      <c r="O32" s="8"/>
      <c r="P32" s="8"/>
      <c r="Q32" s="8"/>
      <c r="R32" s="8"/>
      <c r="S32" s="8"/>
      <c r="T32" s="8"/>
      <c r="U32" s="8"/>
      <c r="V32" s="8"/>
      <c r="W32" s="8">
        <v>638044</v>
      </c>
      <c r="X32" s="8">
        <v>13099998</v>
      </c>
      <c r="Y32" s="8">
        <v>-12461954</v>
      </c>
      <c r="Z32" s="2">
        <v>-95.129434370906012</v>
      </c>
      <c r="AA32" s="6">
        <v>28600000</v>
      </c>
    </row>
    <row r="33" spans="1:27" ht="13.5" x14ac:dyDescent="0.25">
      <c r="A33" s="25" t="s">
        <v>58</v>
      </c>
      <c r="B33" s="24" t="s">
        <v>32</v>
      </c>
      <c r="C33" s="6">
        <v>132100060</v>
      </c>
      <c r="D33" s="6"/>
      <c r="E33" s="7">
        <v>268035977</v>
      </c>
      <c r="F33" s="8">
        <v>272604219</v>
      </c>
      <c r="G33" s="8">
        <v>5227524</v>
      </c>
      <c r="H33" s="8">
        <v>20660448</v>
      </c>
      <c r="I33" s="8">
        <v>27113551</v>
      </c>
      <c r="J33" s="8">
        <v>53001523</v>
      </c>
      <c r="K33" s="8">
        <v>22444770</v>
      </c>
      <c r="L33" s="8">
        <v>20461320</v>
      </c>
      <c r="M33" s="8">
        <v>22370696</v>
      </c>
      <c r="N33" s="8">
        <v>65276786</v>
      </c>
      <c r="O33" s="8"/>
      <c r="P33" s="8"/>
      <c r="Q33" s="8"/>
      <c r="R33" s="8"/>
      <c r="S33" s="8"/>
      <c r="T33" s="8"/>
      <c r="U33" s="8"/>
      <c r="V33" s="8"/>
      <c r="W33" s="8">
        <v>118278309</v>
      </c>
      <c r="X33" s="8">
        <v>129659062</v>
      </c>
      <c r="Y33" s="8">
        <v>-11380753</v>
      </c>
      <c r="Z33" s="2">
        <v>-8.7774451121665535</v>
      </c>
      <c r="AA33" s="6">
        <v>272604219</v>
      </c>
    </row>
    <row r="34" spans="1:27" ht="13.5" x14ac:dyDescent="0.25">
      <c r="A34" s="23" t="s">
        <v>59</v>
      </c>
      <c r="B34" s="29" t="s">
        <v>32</v>
      </c>
      <c r="C34" s="6">
        <v>272117</v>
      </c>
      <c r="D34" s="6"/>
      <c r="E34" s="7">
        <v>12003586</v>
      </c>
      <c r="F34" s="8">
        <v>12003586</v>
      </c>
      <c r="G34" s="8"/>
      <c r="H34" s="8"/>
      <c r="I34" s="8"/>
      <c r="J34" s="8"/>
      <c r="K34" s="8">
        <v>-919877109</v>
      </c>
      <c r="L34" s="8">
        <v>100520896</v>
      </c>
      <c r="M34" s="8"/>
      <c r="N34" s="8">
        <v>-819356213</v>
      </c>
      <c r="O34" s="8"/>
      <c r="P34" s="8"/>
      <c r="Q34" s="8"/>
      <c r="R34" s="8"/>
      <c r="S34" s="8"/>
      <c r="T34" s="8"/>
      <c r="U34" s="8"/>
      <c r="V34" s="8"/>
      <c r="W34" s="8">
        <v>-819356213</v>
      </c>
      <c r="X34" s="8">
        <v>5717898</v>
      </c>
      <c r="Y34" s="8">
        <v>-825074111</v>
      </c>
      <c r="Z34" s="2">
        <v>-14429.675223307586</v>
      </c>
      <c r="AA34" s="6">
        <v>12003586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3218812128</v>
      </c>
      <c r="D35" s="33">
        <f>SUM(D24:D34)</f>
        <v>0</v>
      </c>
      <c r="E35" s="34">
        <f t="shared" si="1"/>
        <v>5286244186</v>
      </c>
      <c r="F35" s="35">
        <f t="shared" si="1"/>
        <v>5290960733</v>
      </c>
      <c r="G35" s="35">
        <f t="shared" si="1"/>
        <v>173507750</v>
      </c>
      <c r="H35" s="35">
        <f t="shared" si="1"/>
        <v>213606587</v>
      </c>
      <c r="I35" s="35">
        <f t="shared" si="1"/>
        <v>230322586</v>
      </c>
      <c r="J35" s="35">
        <f t="shared" si="1"/>
        <v>617436923</v>
      </c>
      <c r="K35" s="35">
        <f t="shared" si="1"/>
        <v>268863827</v>
      </c>
      <c r="L35" s="35">
        <f t="shared" si="1"/>
        <v>703987283</v>
      </c>
      <c r="M35" s="35">
        <f t="shared" si="1"/>
        <v>261121762</v>
      </c>
      <c r="N35" s="35">
        <f t="shared" si="1"/>
        <v>1233972872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1851409795</v>
      </c>
      <c r="X35" s="35">
        <f t="shared" si="1"/>
        <v>2577040300</v>
      </c>
      <c r="Y35" s="35">
        <f t="shared" si="1"/>
        <v>-725630505</v>
      </c>
      <c r="Z35" s="36">
        <f>+IF(X35&lt;&gt;0,+(Y35/X35)*100,0)</f>
        <v>-28.157514843675514</v>
      </c>
      <c r="AA35" s="33">
        <f>SUM(AA24:AA34)</f>
        <v>5290960733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1239821198</v>
      </c>
      <c r="D37" s="46">
        <f>+D21-D35</f>
        <v>0</v>
      </c>
      <c r="E37" s="47">
        <f t="shared" si="2"/>
        <v>1524492570</v>
      </c>
      <c r="F37" s="48">
        <f t="shared" si="2"/>
        <v>1519776023</v>
      </c>
      <c r="G37" s="48">
        <f t="shared" si="2"/>
        <v>555242339</v>
      </c>
      <c r="H37" s="48">
        <f t="shared" si="2"/>
        <v>67190703</v>
      </c>
      <c r="I37" s="48">
        <f t="shared" si="2"/>
        <v>53585652</v>
      </c>
      <c r="J37" s="48">
        <f t="shared" si="2"/>
        <v>676018694</v>
      </c>
      <c r="K37" s="48">
        <f t="shared" si="2"/>
        <v>22635746</v>
      </c>
      <c r="L37" s="48">
        <f t="shared" si="2"/>
        <v>14045383</v>
      </c>
      <c r="M37" s="48">
        <f t="shared" si="2"/>
        <v>411851399</v>
      </c>
      <c r="N37" s="48">
        <f t="shared" si="2"/>
        <v>448532528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1124551222</v>
      </c>
      <c r="X37" s="48">
        <f>IF(F21=F35,0,X21-X35)</f>
        <v>933445775</v>
      </c>
      <c r="Y37" s="48">
        <f t="shared" si="2"/>
        <v>191105447</v>
      </c>
      <c r="Z37" s="49">
        <f>+IF(X37&lt;&gt;0,+(Y37/X37)*100,0)</f>
        <v>20.47311714491396</v>
      </c>
      <c r="AA37" s="46">
        <f>+AA21-AA35</f>
        <v>1519776023</v>
      </c>
    </row>
    <row r="38" spans="1:27" ht="23.1" customHeight="1" x14ac:dyDescent="0.25">
      <c r="A38" s="50" t="s">
        <v>62</v>
      </c>
      <c r="B38" s="29" t="s">
        <v>32</v>
      </c>
      <c r="C38" s="6">
        <v>90091889</v>
      </c>
      <c r="D38" s="6"/>
      <c r="E38" s="7">
        <v>70720618</v>
      </c>
      <c r="F38" s="8">
        <v>70720618</v>
      </c>
      <c r="G38" s="8"/>
      <c r="H38" s="8">
        <v>3601052</v>
      </c>
      <c r="I38" s="8">
        <v>7102310</v>
      </c>
      <c r="J38" s="8">
        <v>10703362</v>
      </c>
      <c r="K38" s="8">
        <v>-455255</v>
      </c>
      <c r="L38" s="8">
        <v>3903430</v>
      </c>
      <c r="M38" s="8">
        <v>12706522</v>
      </c>
      <c r="N38" s="8">
        <v>16154697</v>
      </c>
      <c r="O38" s="8"/>
      <c r="P38" s="8"/>
      <c r="Q38" s="8"/>
      <c r="R38" s="8"/>
      <c r="S38" s="8"/>
      <c r="T38" s="8"/>
      <c r="U38" s="8"/>
      <c r="V38" s="8"/>
      <c r="W38" s="8">
        <v>26858059</v>
      </c>
      <c r="X38" s="8">
        <v>27100000</v>
      </c>
      <c r="Y38" s="8">
        <v>-241941</v>
      </c>
      <c r="Z38" s="2">
        <v>-0.89277121771217716</v>
      </c>
      <c r="AA38" s="6">
        <v>70720618</v>
      </c>
    </row>
    <row r="39" spans="1:27" ht="57" customHeight="1" x14ac:dyDescent="0.25">
      <c r="A39" s="50" t="s">
        <v>63</v>
      </c>
      <c r="B39" s="29" t="s">
        <v>32</v>
      </c>
      <c r="C39" s="28">
        <v>19895501</v>
      </c>
      <c r="D39" s="28"/>
      <c r="E39" s="7">
        <v>24279000</v>
      </c>
      <c r="F39" s="26">
        <v>24279000</v>
      </c>
      <c r="G39" s="26">
        <v>185028</v>
      </c>
      <c r="H39" s="26">
        <v>4252885</v>
      </c>
      <c r="I39" s="26">
        <v>577008</v>
      </c>
      <c r="J39" s="26">
        <v>5014921</v>
      </c>
      <c r="K39" s="26">
        <v>1320067</v>
      </c>
      <c r="L39" s="26">
        <v>1167632</v>
      </c>
      <c r="M39" s="26">
        <v>1103825</v>
      </c>
      <c r="N39" s="26">
        <v>3591524</v>
      </c>
      <c r="O39" s="26"/>
      <c r="P39" s="26"/>
      <c r="Q39" s="26"/>
      <c r="R39" s="26"/>
      <c r="S39" s="26"/>
      <c r="T39" s="26"/>
      <c r="U39" s="26"/>
      <c r="V39" s="26"/>
      <c r="W39" s="26">
        <v>8606445</v>
      </c>
      <c r="X39" s="26">
        <v>10089500</v>
      </c>
      <c r="Y39" s="26">
        <v>-1483055</v>
      </c>
      <c r="Z39" s="27">
        <v>-14.698994003667179</v>
      </c>
      <c r="AA39" s="28">
        <v>24279000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1349808588</v>
      </c>
      <c r="D41" s="56">
        <f>SUM(D37:D40)</f>
        <v>0</v>
      </c>
      <c r="E41" s="57">
        <f t="shared" si="3"/>
        <v>1619492188</v>
      </c>
      <c r="F41" s="58">
        <f t="shared" si="3"/>
        <v>1614775641</v>
      </c>
      <c r="G41" s="58">
        <f t="shared" si="3"/>
        <v>555427367</v>
      </c>
      <c r="H41" s="58">
        <f t="shared" si="3"/>
        <v>75044640</v>
      </c>
      <c r="I41" s="58">
        <f t="shared" si="3"/>
        <v>61264970</v>
      </c>
      <c r="J41" s="58">
        <f t="shared" si="3"/>
        <v>691736977</v>
      </c>
      <c r="K41" s="58">
        <f t="shared" si="3"/>
        <v>23500558</v>
      </c>
      <c r="L41" s="58">
        <f t="shared" si="3"/>
        <v>19116445</v>
      </c>
      <c r="M41" s="58">
        <f t="shared" si="3"/>
        <v>425661746</v>
      </c>
      <c r="N41" s="58">
        <f t="shared" si="3"/>
        <v>468278749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1160015726</v>
      </c>
      <c r="X41" s="58">
        <f t="shared" si="3"/>
        <v>970635275</v>
      </c>
      <c r="Y41" s="58">
        <f t="shared" si="3"/>
        <v>189380451</v>
      </c>
      <c r="Z41" s="59">
        <f>+IF(X41&lt;&gt;0,+(Y41/X41)*100,0)</f>
        <v>19.510979651960415</v>
      </c>
      <c r="AA41" s="56">
        <f>SUM(AA37:AA40)</f>
        <v>1614775641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1349808588</v>
      </c>
      <c r="D43" s="64">
        <f>+D41-D42</f>
        <v>0</v>
      </c>
      <c r="E43" s="65">
        <f t="shared" si="4"/>
        <v>1619492188</v>
      </c>
      <c r="F43" s="66">
        <f t="shared" si="4"/>
        <v>1614775641</v>
      </c>
      <c r="G43" s="66">
        <f t="shared" si="4"/>
        <v>555427367</v>
      </c>
      <c r="H43" s="66">
        <f t="shared" si="4"/>
        <v>75044640</v>
      </c>
      <c r="I43" s="66">
        <f t="shared" si="4"/>
        <v>61264970</v>
      </c>
      <c r="J43" s="66">
        <f t="shared" si="4"/>
        <v>691736977</v>
      </c>
      <c r="K43" s="66">
        <f t="shared" si="4"/>
        <v>23500558</v>
      </c>
      <c r="L43" s="66">
        <f t="shared" si="4"/>
        <v>19116445</v>
      </c>
      <c r="M43" s="66">
        <f t="shared" si="4"/>
        <v>425661746</v>
      </c>
      <c r="N43" s="66">
        <f t="shared" si="4"/>
        <v>468278749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1160015726</v>
      </c>
      <c r="X43" s="66">
        <f t="shared" si="4"/>
        <v>970635275</v>
      </c>
      <c r="Y43" s="66">
        <f t="shared" si="4"/>
        <v>189380451</v>
      </c>
      <c r="Z43" s="67">
        <f>+IF(X43&lt;&gt;0,+(Y43/X43)*100,0)</f>
        <v>19.510979651960415</v>
      </c>
      <c r="AA43" s="64">
        <f>+AA41-AA42</f>
        <v>1614775641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1349808588</v>
      </c>
      <c r="D45" s="56">
        <f>SUM(D43:D44)</f>
        <v>0</v>
      </c>
      <c r="E45" s="57">
        <f t="shared" si="5"/>
        <v>1619492188</v>
      </c>
      <c r="F45" s="58">
        <f t="shared" si="5"/>
        <v>1614775641</v>
      </c>
      <c r="G45" s="58">
        <f t="shared" si="5"/>
        <v>555427367</v>
      </c>
      <c r="H45" s="58">
        <f t="shared" si="5"/>
        <v>75044640</v>
      </c>
      <c r="I45" s="58">
        <f t="shared" si="5"/>
        <v>61264970</v>
      </c>
      <c r="J45" s="58">
        <f t="shared" si="5"/>
        <v>691736977</v>
      </c>
      <c r="K45" s="58">
        <f t="shared" si="5"/>
        <v>23500558</v>
      </c>
      <c r="L45" s="58">
        <f t="shared" si="5"/>
        <v>19116445</v>
      </c>
      <c r="M45" s="58">
        <f t="shared" si="5"/>
        <v>425661746</v>
      </c>
      <c r="N45" s="58">
        <f t="shared" si="5"/>
        <v>468278749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1160015726</v>
      </c>
      <c r="X45" s="58">
        <f t="shared" si="5"/>
        <v>970635275</v>
      </c>
      <c r="Y45" s="58">
        <f t="shared" si="5"/>
        <v>189380451</v>
      </c>
      <c r="Z45" s="59">
        <f>+IF(X45&lt;&gt;0,+(Y45/X45)*100,0)</f>
        <v>19.510979651960415</v>
      </c>
      <c r="AA45" s="56">
        <f>SUM(AA43:AA44)</f>
        <v>1614775641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1349808588</v>
      </c>
      <c r="D47" s="71">
        <f>SUM(D45:D46)</f>
        <v>0</v>
      </c>
      <c r="E47" s="72">
        <f t="shared" si="6"/>
        <v>1619492188</v>
      </c>
      <c r="F47" s="73">
        <f t="shared" si="6"/>
        <v>1614775641</v>
      </c>
      <c r="G47" s="73">
        <f t="shared" si="6"/>
        <v>555427367</v>
      </c>
      <c r="H47" s="74">
        <f t="shared" si="6"/>
        <v>75044640</v>
      </c>
      <c r="I47" s="74">
        <f t="shared" si="6"/>
        <v>61264970</v>
      </c>
      <c r="J47" s="74">
        <f t="shared" si="6"/>
        <v>691736977</v>
      </c>
      <c r="K47" s="74">
        <f t="shared" si="6"/>
        <v>23500558</v>
      </c>
      <c r="L47" s="74">
        <f t="shared" si="6"/>
        <v>19116445</v>
      </c>
      <c r="M47" s="73">
        <f t="shared" si="6"/>
        <v>425661746</v>
      </c>
      <c r="N47" s="73">
        <f t="shared" si="6"/>
        <v>468278749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1160015726</v>
      </c>
      <c r="X47" s="74">
        <f t="shared" si="6"/>
        <v>970635275</v>
      </c>
      <c r="Y47" s="74">
        <f t="shared" si="6"/>
        <v>189380451</v>
      </c>
      <c r="Z47" s="75">
        <f>+IF(X47&lt;&gt;0,+(Y47/X47)*100,0)</f>
        <v>19.510979651960415</v>
      </c>
      <c r="AA47" s="76">
        <f>SUM(AA45:AA46)</f>
        <v>1614775641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-335639</v>
      </c>
      <c r="D5" s="6"/>
      <c r="E5" s="7"/>
      <c r="F5" s="8"/>
      <c r="G5" s="8">
        <v>-27559</v>
      </c>
      <c r="H5" s="8">
        <v>-27559</v>
      </c>
      <c r="I5" s="8">
        <v>-27559</v>
      </c>
      <c r="J5" s="8">
        <v>-82677</v>
      </c>
      <c r="K5" s="8">
        <v>-27559</v>
      </c>
      <c r="L5" s="8">
        <v>-27559</v>
      </c>
      <c r="M5" s="8">
        <v>-26950</v>
      </c>
      <c r="N5" s="8">
        <v>-82068</v>
      </c>
      <c r="O5" s="8"/>
      <c r="P5" s="8"/>
      <c r="Q5" s="8"/>
      <c r="R5" s="8"/>
      <c r="S5" s="8"/>
      <c r="T5" s="8"/>
      <c r="U5" s="8"/>
      <c r="V5" s="8"/>
      <c r="W5" s="8">
        <v>-164745</v>
      </c>
      <c r="X5" s="8"/>
      <c r="Y5" s="8">
        <v>-164745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-18049855</v>
      </c>
      <c r="D6" s="6"/>
      <c r="E6" s="7"/>
      <c r="F6" s="8"/>
      <c r="G6" s="8">
        <v>-2699002</v>
      </c>
      <c r="H6" s="8">
        <v>-3669069</v>
      </c>
      <c r="I6" s="8">
        <v>-4088956</v>
      </c>
      <c r="J6" s="8">
        <v>-10457027</v>
      </c>
      <c r="K6" s="8">
        <v>-2602002</v>
      </c>
      <c r="L6" s="8">
        <v>-2301064</v>
      </c>
      <c r="M6" s="8">
        <v>-1198553</v>
      </c>
      <c r="N6" s="8">
        <v>-6101619</v>
      </c>
      <c r="O6" s="8"/>
      <c r="P6" s="8"/>
      <c r="Q6" s="8"/>
      <c r="R6" s="8"/>
      <c r="S6" s="8"/>
      <c r="T6" s="8"/>
      <c r="U6" s="8"/>
      <c r="V6" s="8"/>
      <c r="W6" s="8">
        <v>-16558646</v>
      </c>
      <c r="X6" s="8"/>
      <c r="Y6" s="8">
        <v>-16558646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21633450315</v>
      </c>
      <c r="D7" s="6"/>
      <c r="E7" s="7">
        <v>22493026991</v>
      </c>
      <c r="F7" s="8">
        <v>22493026991</v>
      </c>
      <c r="G7" s="8">
        <v>1961166846</v>
      </c>
      <c r="H7" s="8">
        <v>1558712435</v>
      </c>
      <c r="I7" s="8">
        <v>2231654398</v>
      </c>
      <c r="J7" s="8">
        <v>5751533679</v>
      </c>
      <c r="K7" s="8">
        <v>2324744475</v>
      </c>
      <c r="L7" s="8">
        <v>2130235421</v>
      </c>
      <c r="M7" s="8">
        <v>1895949982</v>
      </c>
      <c r="N7" s="8">
        <v>6350929878</v>
      </c>
      <c r="O7" s="8"/>
      <c r="P7" s="8"/>
      <c r="Q7" s="8"/>
      <c r="R7" s="8"/>
      <c r="S7" s="8"/>
      <c r="T7" s="8"/>
      <c r="U7" s="8"/>
      <c r="V7" s="8"/>
      <c r="W7" s="8">
        <v>12102463557</v>
      </c>
      <c r="X7" s="8">
        <v>10980940014</v>
      </c>
      <c r="Y7" s="8">
        <v>1121523543</v>
      </c>
      <c r="Z7" s="2">
        <v>10.213365536740286</v>
      </c>
      <c r="AA7" s="6">
        <v>22493026991</v>
      </c>
    </row>
    <row r="8" spans="1:27" ht="13.5" x14ac:dyDescent="0.25">
      <c r="A8" s="25" t="s">
        <v>36</v>
      </c>
      <c r="B8" s="24" t="s">
        <v>32</v>
      </c>
      <c r="C8" s="6">
        <v>-594035</v>
      </c>
      <c r="D8" s="6"/>
      <c r="E8" s="7">
        <v>84619482</v>
      </c>
      <c r="F8" s="8">
        <v>84619482</v>
      </c>
      <c r="G8" s="8">
        <v>-1116</v>
      </c>
      <c r="H8" s="8">
        <v>16499026</v>
      </c>
      <c r="I8" s="8">
        <v>8243931</v>
      </c>
      <c r="J8" s="8">
        <v>24741841</v>
      </c>
      <c r="K8" s="8">
        <v>8245505</v>
      </c>
      <c r="L8" s="8">
        <v>8247099</v>
      </c>
      <c r="M8" s="8">
        <v>8238892</v>
      </c>
      <c r="N8" s="8">
        <v>24731496</v>
      </c>
      <c r="O8" s="8"/>
      <c r="P8" s="8"/>
      <c r="Q8" s="8"/>
      <c r="R8" s="8"/>
      <c r="S8" s="8"/>
      <c r="T8" s="8"/>
      <c r="U8" s="8"/>
      <c r="V8" s="8"/>
      <c r="W8" s="8">
        <v>49473337</v>
      </c>
      <c r="X8" s="8">
        <v>42309738</v>
      </c>
      <c r="Y8" s="8">
        <v>7163599</v>
      </c>
      <c r="Z8" s="2">
        <v>16.931324415197277</v>
      </c>
      <c r="AA8" s="6">
        <v>84619482</v>
      </c>
    </row>
    <row r="9" spans="1:27" ht="13.5" x14ac:dyDescent="0.25">
      <c r="A9" s="25" t="s">
        <v>37</v>
      </c>
      <c r="B9" s="24" t="s">
        <v>32</v>
      </c>
      <c r="C9" s="6">
        <v>-479475</v>
      </c>
      <c r="D9" s="6"/>
      <c r="E9" s="7"/>
      <c r="F9" s="8"/>
      <c r="G9" s="8">
        <v>-23476</v>
      </c>
      <c r="H9" s="8">
        <v>-23001</v>
      </c>
      <c r="I9" s="8">
        <v>-12150</v>
      </c>
      <c r="J9" s="8">
        <v>-58627</v>
      </c>
      <c r="K9" s="8">
        <v>-1402</v>
      </c>
      <c r="L9" s="8">
        <v>-5355</v>
      </c>
      <c r="M9" s="8">
        <v>-5355</v>
      </c>
      <c r="N9" s="8">
        <v>-12112</v>
      </c>
      <c r="O9" s="8"/>
      <c r="P9" s="8"/>
      <c r="Q9" s="8"/>
      <c r="R9" s="8"/>
      <c r="S9" s="8"/>
      <c r="T9" s="8"/>
      <c r="U9" s="8"/>
      <c r="V9" s="8"/>
      <c r="W9" s="8">
        <v>-70739</v>
      </c>
      <c r="X9" s="8"/>
      <c r="Y9" s="8">
        <v>-70739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14056587</v>
      </c>
      <c r="D11" s="6"/>
      <c r="E11" s="7">
        <v>14445710</v>
      </c>
      <c r="F11" s="8">
        <v>14445710</v>
      </c>
      <c r="G11" s="8">
        <v>1042249</v>
      </c>
      <c r="H11" s="8">
        <v>1098806</v>
      </c>
      <c r="I11" s="8">
        <v>1103037</v>
      </c>
      <c r="J11" s="8">
        <v>3244092</v>
      </c>
      <c r="K11" s="8">
        <v>1109290</v>
      </c>
      <c r="L11" s="8">
        <v>1113298</v>
      </c>
      <c r="M11" s="8">
        <v>3455713</v>
      </c>
      <c r="N11" s="8">
        <v>5678301</v>
      </c>
      <c r="O11" s="8"/>
      <c r="P11" s="8"/>
      <c r="Q11" s="8"/>
      <c r="R11" s="8"/>
      <c r="S11" s="8"/>
      <c r="T11" s="8"/>
      <c r="U11" s="8"/>
      <c r="V11" s="8"/>
      <c r="W11" s="8">
        <v>8922393</v>
      </c>
      <c r="X11" s="8">
        <v>7222854</v>
      </c>
      <c r="Y11" s="8">
        <v>1699539</v>
      </c>
      <c r="Z11" s="2">
        <v>23.530020127777746</v>
      </c>
      <c r="AA11" s="6">
        <v>14445710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895412195</v>
      </c>
      <c r="D13" s="6"/>
      <c r="E13" s="7">
        <v>1058227802</v>
      </c>
      <c r="F13" s="8">
        <v>1058227802</v>
      </c>
      <c r="G13" s="8">
        <v>61731923</v>
      </c>
      <c r="H13" s="8">
        <v>74377633</v>
      </c>
      <c r="I13" s="8">
        <v>77027220</v>
      </c>
      <c r="J13" s="8">
        <v>213136776</v>
      </c>
      <c r="K13" s="8">
        <v>79918468</v>
      </c>
      <c r="L13" s="8">
        <v>78773718</v>
      </c>
      <c r="M13" s="8">
        <v>83219169</v>
      </c>
      <c r="N13" s="8">
        <v>241911355</v>
      </c>
      <c r="O13" s="8"/>
      <c r="P13" s="8"/>
      <c r="Q13" s="8"/>
      <c r="R13" s="8"/>
      <c r="S13" s="8"/>
      <c r="T13" s="8"/>
      <c r="U13" s="8"/>
      <c r="V13" s="8"/>
      <c r="W13" s="8">
        <v>455048131</v>
      </c>
      <c r="X13" s="8">
        <v>379896501</v>
      </c>
      <c r="Y13" s="8">
        <v>75151630</v>
      </c>
      <c r="Z13" s="2">
        <v>19.782132713035967</v>
      </c>
      <c r="AA13" s="6">
        <v>1058227802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6897061</v>
      </c>
      <c r="D15" s="6"/>
      <c r="E15" s="7">
        <v>1203737</v>
      </c>
      <c r="F15" s="8">
        <v>1203737</v>
      </c>
      <c r="G15" s="8">
        <v>67973</v>
      </c>
      <c r="H15" s="8">
        <v>21706</v>
      </c>
      <c r="I15" s="8">
        <v>175996</v>
      </c>
      <c r="J15" s="8">
        <v>265675</v>
      </c>
      <c r="K15" s="8">
        <v>188891</v>
      </c>
      <c r="L15" s="8">
        <v>79135</v>
      </c>
      <c r="M15" s="8">
        <v>137628</v>
      </c>
      <c r="N15" s="8">
        <v>405654</v>
      </c>
      <c r="O15" s="8"/>
      <c r="P15" s="8"/>
      <c r="Q15" s="8"/>
      <c r="R15" s="8"/>
      <c r="S15" s="8"/>
      <c r="T15" s="8"/>
      <c r="U15" s="8"/>
      <c r="V15" s="8"/>
      <c r="W15" s="8">
        <v>671329</v>
      </c>
      <c r="X15" s="8">
        <v>601864</v>
      </c>
      <c r="Y15" s="8">
        <v>69465</v>
      </c>
      <c r="Z15" s="2">
        <v>11.541643959432696</v>
      </c>
      <c r="AA15" s="6">
        <v>1203737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4757776252</v>
      </c>
      <c r="D18" s="6"/>
      <c r="E18" s="7">
        <v>4834160658</v>
      </c>
      <c r="F18" s="8">
        <v>4834160658</v>
      </c>
      <c r="G18" s="8">
        <v>1733090621</v>
      </c>
      <c r="H18" s="8">
        <v>71278</v>
      </c>
      <c r="I18" s="8">
        <v>107040977</v>
      </c>
      <c r="J18" s="8">
        <v>1840202876</v>
      </c>
      <c r="K18" s="8">
        <v>823512</v>
      </c>
      <c r="L18" s="8">
        <v>71278</v>
      </c>
      <c r="M18" s="8">
        <v>1117763055</v>
      </c>
      <c r="N18" s="8">
        <v>1118657845</v>
      </c>
      <c r="O18" s="8"/>
      <c r="P18" s="8"/>
      <c r="Q18" s="8"/>
      <c r="R18" s="8"/>
      <c r="S18" s="8"/>
      <c r="T18" s="8"/>
      <c r="U18" s="8"/>
      <c r="V18" s="8"/>
      <c r="W18" s="8">
        <v>2958860721</v>
      </c>
      <c r="X18" s="8">
        <v>2871406981</v>
      </c>
      <c r="Y18" s="8">
        <v>87453740</v>
      </c>
      <c r="Z18" s="2">
        <v>3.0456755374169648</v>
      </c>
      <c r="AA18" s="6">
        <v>4834160658</v>
      </c>
    </row>
    <row r="19" spans="1:27" ht="13.5" x14ac:dyDescent="0.25">
      <c r="A19" s="23" t="s">
        <v>46</v>
      </c>
      <c r="B19" s="29" t="s">
        <v>32</v>
      </c>
      <c r="C19" s="6">
        <v>79364424</v>
      </c>
      <c r="D19" s="6"/>
      <c r="E19" s="7">
        <v>73357533</v>
      </c>
      <c r="F19" s="26">
        <v>73357533</v>
      </c>
      <c r="G19" s="26">
        <v>12252290</v>
      </c>
      <c r="H19" s="26">
        <v>893376</v>
      </c>
      <c r="I19" s="26">
        <v>3621960</v>
      </c>
      <c r="J19" s="26">
        <v>16767626</v>
      </c>
      <c r="K19" s="26">
        <v>4945904</v>
      </c>
      <c r="L19" s="26">
        <v>-5819928</v>
      </c>
      <c r="M19" s="26">
        <v>-7375387</v>
      </c>
      <c r="N19" s="26">
        <v>-8249411</v>
      </c>
      <c r="O19" s="26"/>
      <c r="P19" s="26"/>
      <c r="Q19" s="26"/>
      <c r="R19" s="26"/>
      <c r="S19" s="26"/>
      <c r="T19" s="26"/>
      <c r="U19" s="26"/>
      <c r="V19" s="26"/>
      <c r="W19" s="26">
        <v>8518215</v>
      </c>
      <c r="X19" s="26">
        <v>35811649</v>
      </c>
      <c r="Y19" s="26">
        <v>-27293434</v>
      </c>
      <c r="Z19" s="27">
        <v>-76.213843154779042</v>
      </c>
      <c r="AA19" s="28">
        <v>73357533</v>
      </c>
    </row>
    <row r="20" spans="1:27" ht="13.5" x14ac:dyDescent="0.25">
      <c r="A20" s="23" t="s">
        <v>47</v>
      </c>
      <c r="B20" s="29" t="s">
        <v>32</v>
      </c>
      <c r="C20" s="6">
        <v>8323496</v>
      </c>
      <c r="D20" s="6"/>
      <c r="E20" s="7">
        <v>2005155215</v>
      </c>
      <c r="F20" s="8">
        <v>2005155215</v>
      </c>
      <c r="G20" s="8"/>
      <c r="H20" s="8"/>
      <c r="I20" s="30">
        <v>3091786</v>
      </c>
      <c r="J20" s="8">
        <v>3091786</v>
      </c>
      <c r="K20" s="8">
        <v>2513468</v>
      </c>
      <c r="L20" s="8">
        <v>415969270</v>
      </c>
      <c r="M20" s="8">
        <v>-600000</v>
      </c>
      <c r="N20" s="8">
        <v>417882738</v>
      </c>
      <c r="O20" s="8"/>
      <c r="P20" s="30"/>
      <c r="Q20" s="8"/>
      <c r="R20" s="8"/>
      <c r="S20" s="8"/>
      <c r="T20" s="8"/>
      <c r="U20" s="8"/>
      <c r="V20" s="8"/>
      <c r="W20" s="30">
        <v>420974524</v>
      </c>
      <c r="X20" s="8">
        <v>955249404</v>
      </c>
      <c r="Y20" s="8">
        <v>-534274880</v>
      </c>
      <c r="Z20" s="2">
        <v>-55.930407050010579</v>
      </c>
      <c r="AA20" s="6">
        <v>2005155215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27375821326</v>
      </c>
      <c r="D21" s="33">
        <f t="shared" si="0"/>
        <v>0</v>
      </c>
      <c r="E21" s="34">
        <f t="shared" si="0"/>
        <v>30564197128</v>
      </c>
      <c r="F21" s="35">
        <f t="shared" si="0"/>
        <v>30564197128</v>
      </c>
      <c r="G21" s="35">
        <f t="shared" si="0"/>
        <v>3766600749</v>
      </c>
      <c r="H21" s="35">
        <f t="shared" si="0"/>
        <v>1647954631</v>
      </c>
      <c r="I21" s="35">
        <f t="shared" si="0"/>
        <v>2427830640</v>
      </c>
      <c r="J21" s="35">
        <f t="shared" si="0"/>
        <v>7842386020</v>
      </c>
      <c r="K21" s="35">
        <f t="shared" si="0"/>
        <v>2419858550</v>
      </c>
      <c r="L21" s="35">
        <f t="shared" si="0"/>
        <v>2626335313</v>
      </c>
      <c r="M21" s="35">
        <f t="shared" si="0"/>
        <v>3099558194</v>
      </c>
      <c r="N21" s="35">
        <f t="shared" si="0"/>
        <v>8145752057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15988138077</v>
      </c>
      <c r="X21" s="35">
        <f t="shared" si="0"/>
        <v>15273439005</v>
      </c>
      <c r="Y21" s="35">
        <f t="shared" si="0"/>
        <v>714699072</v>
      </c>
      <c r="Z21" s="36">
        <f>+IF(X21&lt;&gt;0,+(Y21/X21)*100,0)</f>
        <v>4.6793591919019155</v>
      </c>
      <c r="AA21" s="33">
        <f>SUM(AA5:AA20)</f>
        <v>30564197128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3986143046</v>
      </c>
      <c r="D24" s="6"/>
      <c r="E24" s="7">
        <v>4151256552</v>
      </c>
      <c r="F24" s="8">
        <v>4144834117</v>
      </c>
      <c r="G24" s="8">
        <v>289683791</v>
      </c>
      <c r="H24" s="8">
        <v>312590749</v>
      </c>
      <c r="I24" s="8">
        <v>323644196</v>
      </c>
      <c r="J24" s="8">
        <v>925918736</v>
      </c>
      <c r="K24" s="8">
        <v>334839266</v>
      </c>
      <c r="L24" s="8">
        <v>443287529</v>
      </c>
      <c r="M24" s="8">
        <v>368742966</v>
      </c>
      <c r="N24" s="8">
        <v>1146869761</v>
      </c>
      <c r="O24" s="8"/>
      <c r="P24" s="8"/>
      <c r="Q24" s="8"/>
      <c r="R24" s="8"/>
      <c r="S24" s="8"/>
      <c r="T24" s="8"/>
      <c r="U24" s="8"/>
      <c r="V24" s="8"/>
      <c r="W24" s="8">
        <v>2072788497</v>
      </c>
      <c r="X24" s="8">
        <v>2142864350</v>
      </c>
      <c r="Y24" s="8">
        <v>-70075853</v>
      </c>
      <c r="Z24" s="2">
        <v>-3.2701954745758868</v>
      </c>
      <c r="AA24" s="6">
        <v>4144834117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5340862076</v>
      </c>
      <c r="D26" s="6"/>
      <c r="E26" s="7">
        <v>2497344694</v>
      </c>
      <c r="F26" s="8">
        <v>2497344694</v>
      </c>
      <c r="G26" s="8">
        <v>154783845</v>
      </c>
      <c r="H26" s="8">
        <v>226941732</v>
      </c>
      <c r="I26" s="8">
        <v>176262197</v>
      </c>
      <c r="J26" s="8">
        <v>557987774</v>
      </c>
      <c r="K26" s="8">
        <v>223810023</v>
      </c>
      <c r="L26" s="8">
        <v>209754157</v>
      </c>
      <c r="M26" s="8">
        <v>194657257</v>
      </c>
      <c r="N26" s="8">
        <v>628221437</v>
      </c>
      <c r="O26" s="8"/>
      <c r="P26" s="8"/>
      <c r="Q26" s="8"/>
      <c r="R26" s="8"/>
      <c r="S26" s="8"/>
      <c r="T26" s="8"/>
      <c r="U26" s="8"/>
      <c r="V26" s="8"/>
      <c r="W26" s="8">
        <v>1186209211</v>
      </c>
      <c r="X26" s="8">
        <v>1222483633</v>
      </c>
      <c r="Y26" s="8">
        <v>-36274422</v>
      </c>
      <c r="Z26" s="2">
        <v>-2.9672726096939082</v>
      </c>
      <c r="AA26" s="6">
        <v>2497344694</v>
      </c>
    </row>
    <row r="27" spans="1:27" ht="13.5" x14ac:dyDescent="0.25">
      <c r="A27" s="25" t="s">
        <v>53</v>
      </c>
      <c r="B27" s="24" t="s">
        <v>32</v>
      </c>
      <c r="C27" s="6">
        <v>1321331559</v>
      </c>
      <c r="D27" s="6"/>
      <c r="E27" s="7">
        <v>1033311695</v>
      </c>
      <c r="F27" s="8">
        <v>1033311695</v>
      </c>
      <c r="G27" s="8">
        <v>89565939</v>
      </c>
      <c r="H27" s="8">
        <v>101146845</v>
      </c>
      <c r="I27" s="8">
        <v>81849585</v>
      </c>
      <c r="J27" s="8">
        <v>272562369</v>
      </c>
      <c r="K27" s="8">
        <v>86712434</v>
      </c>
      <c r="L27" s="8">
        <v>141976297</v>
      </c>
      <c r="M27" s="8">
        <v>86302236</v>
      </c>
      <c r="N27" s="8">
        <v>314990967</v>
      </c>
      <c r="O27" s="8"/>
      <c r="P27" s="8"/>
      <c r="Q27" s="8"/>
      <c r="R27" s="8"/>
      <c r="S27" s="8"/>
      <c r="T27" s="8"/>
      <c r="U27" s="8"/>
      <c r="V27" s="8"/>
      <c r="W27" s="8">
        <v>587553336</v>
      </c>
      <c r="X27" s="8">
        <v>516698531</v>
      </c>
      <c r="Y27" s="8">
        <v>70854805</v>
      </c>
      <c r="Z27" s="2">
        <v>13.712987506055056</v>
      </c>
      <c r="AA27" s="6">
        <v>1033311695</v>
      </c>
    </row>
    <row r="28" spans="1:27" ht="13.5" x14ac:dyDescent="0.25">
      <c r="A28" s="25" t="s">
        <v>54</v>
      </c>
      <c r="B28" s="24" t="s">
        <v>32</v>
      </c>
      <c r="C28" s="6">
        <v>411118885</v>
      </c>
      <c r="D28" s="6"/>
      <c r="E28" s="7">
        <v>428710940</v>
      </c>
      <c r="F28" s="8">
        <v>428710940</v>
      </c>
      <c r="G28" s="8">
        <v>27723224</v>
      </c>
      <c r="H28" s="8">
        <v>15577578</v>
      </c>
      <c r="I28" s="8">
        <v>30771671</v>
      </c>
      <c r="J28" s="8">
        <v>74072473</v>
      </c>
      <c r="K28" s="8">
        <v>30600150</v>
      </c>
      <c r="L28" s="8">
        <v>40868880</v>
      </c>
      <c r="M28" s="8">
        <v>49280054</v>
      </c>
      <c r="N28" s="8">
        <v>120749084</v>
      </c>
      <c r="O28" s="8"/>
      <c r="P28" s="8"/>
      <c r="Q28" s="8"/>
      <c r="R28" s="8"/>
      <c r="S28" s="8"/>
      <c r="T28" s="8"/>
      <c r="U28" s="8"/>
      <c r="V28" s="8"/>
      <c r="W28" s="8">
        <v>194821557</v>
      </c>
      <c r="X28" s="8">
        <v>215315026</v>
      </c>
      <c r="Y28" s="8">
        <v>-20493469</v>
      </c>
      <c r="Z28" s="2">
        <v>-9.5179000651817027</v>
      </c>
      <c r="AA28" s="6">
        <v>428710940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18798695454</v>
      </c>
      <c r="D30" s="6"/>
      <c r="E30" s="7">
        <v>19927038856</v>
      </c>
      <c r="F30" s="8">
        <v>19925742634</v>
      </c>
      <c r="G30" s="8">
        <v>1681531637</v>
      </c>
      <c r="H30" s="8">
        <v>1054842647</v>
      </c>
      <c r="I30" s="8">
        <v>1460151570</v>
      </c>
      <c r="J30" s="8">
        <v>4196525854</v>
      </c>
      <c r="K30" s="8">
        <v>2514048286</v>
      </c>
      <c r="L30" s="8">
        <v>1890161666</v>
      </c>
      <c r="M30" s="8">
        <v>1738004202</v>
      </c>
      <c r="N30" s="8">
        <v>6142214154</v>
      </c>
      <c r="O30" s="8"/>
      <c r="P30" s="8"/>
      <c r="Q30" s="8"/>
      <c r="R30" s="8"/>
      <c r="S30" s="8"/>
      <c r="T30" s="8"/>
      <c r="U30" s="8"/>
      <c r="V30" s="8"/>
      <c r="W30" s="8">
        <v>10338740008</v>
      </c>
      <c r="X30" s="8">
        <v>9722555310</v>
      </c>
      <c r="Y30" s="8">
        <v>616184698</v>
      </c>
      <c r="Z30" s="2">
        <v>6.3376826189533917</v>
      </c>
      <c r="AA30" s="6">
        <v>19925742634</v>
      </c>
    </row>
    <row r="31" spans="1:27" ht="13.5" x14ac:dyDescent="0.25">
      <c r="A31" s="25" t="s">
        <v>57</v>
      </c>
      <c r="B31" s="24" t="s">
        <v>32</v>
      </c>
      <c r="C31" s="6">
        <v>2728975094</v>
      </c>
      <c r="D31" s="6"/>
      <c r="E31" s="7">
        <v>3317838693</v>
      </c>
      <c r="F31" s="8">
        <v>3313692720</v>
      </c>
      <c r="G31" s="8">
        <v>41127001</v>
      </c>
      <c r="H31" s="8">
        <v>256562515</v>
      </c>
      <c r="I31" s="8">
        <v>156024528</v>
      </c>
      <c r="J31" s="8">
        <v>453714044</v>
      </c>
      <c r="K31" s="8">
        <v>262971930</v>
      </c>
      <c r="L31" s="8">
        <v>266577929</v>
      </c>
      <c r="M31" s="8">
        <v>275063176</v>
      </c>
      <c r="N31" s="8">
        <v>804613035</v>
      </c>
      <c r="O31" s="8"/>
      <c r="P31" s="8"/>
      <c r="Q31" s="8"/>
      <c r="R31" s="8"/>
      <c r="S31" s="8"/>
      <c r="T31" s="8"/>
      <c r="U31" s="8"/>
      <c r="V31" s="8"/>
      <c r="W31" s="8">
        <v>1258327079</v>
      </c>
      <c r="X31" s="8">
        <v>1687821906</v>
      </c>
      <c r="Y31" s="8">
        <v>-429494827</v>
      </c>
      <c r="Z31" s="2">
        <v>-25.446691115525788</v>
      </c>
      <c r="AA31" s="6">
        <v>3313692720</v>
      </c>
    </row>
    <row r="32" spans="1:27" ht="13.5" x14ac:dyDescent="0.25">
      <c r="A32" s="25" t="s">
        <v>45</v>
      </c>
      <c r="B32" s="24" t="s">
        <v>32</v>
      </c>
      <c r="C32" s="6">
        <v>486330210</v>
      </c>
      <c r="D32" s="6"/>
      <c r="E32" s="7">
        <v>615700000</v>
      </c>
      <c r="F32" s="8">
        <v>615700000</v>
      </c>
      <c r="G32" s="8"/>
      <c r="H32" s="8">
        <v>11130234</v>
      </c>
      <c r="I32" s="8">
        <v>36343968</v>
      </c>
      <c r="J32" s="8">
        <v>47474202</v>
      </c>
      <c r="K32" s="8">
        <v>36128148</v>
      </c>
      <c r="L32" s="8">
        <v>32856059</v>
      </c>
      <c r="M32" s="8">
        <v>48439200</v>
      </c>
      <c r="N32" s="8">
        <v>117423407</v>
      </c>
      <c r="O32" s="8"/>
      <c r="P32" s="8"/>
      <c r="Q32" s="8"/>
      <c r="R32" s="8"/>
      <c r="S32" s="8"/>
      <c r="T32" s="8"/>
      <c r="U32" s="8"/>
      <c r="V32" s="8"/>
      <c r="W32" s="8">
        <v>164897609</v>
      </c>
      <c r="X32" s="8">
        <v>306650004</v>
      </c>
      <c r="Y32" s="8">
        <v>-141752395</v>
      </c>
      <c r="Z32" s="2">
        <v>-46.226118751330588</v>
      </c>
      <c r="AA32" s="6">
        <v>615700000</v>
      </c>
    </row>
    <row r="33" spans="1:27" ht="13.5" x14ac:dyDescent="0.25">
      <c r="A33" s="25" t="s">
        <v>58</v>
      </c>
      <c r="B33" s="24" t="s">
        <v>32</v>
      </c>
      <c r="C33" s="6">
        <v>547067001</v>
      </c>
      <c r="D33" s="6"/>
      <c r="E33" s="7">
        <v>691972558</v>
      </c>
      <c r="F33" s="8">
        <v>694687090</v>
      </c>
      <c r="G33" s="8">
        <v>12343017</v>
      </c>
      <c r="H33" s="8">
        <v>59707070</v>
      </c>
      <c r="I33" s="8">
        <v>81229625</v>
      </c>
      <c r="J33" s="8">
        <v>153279712</v>
      </c>
      <c r="K33" s="8">
        <v>49365921</v>
      </c>
      <c r="L33" s="8">
        <v>47211113</v>
      </c>
      <c r="M33" s="8">
        <v>73171565</v>
      </c>
      <c r="N33" s="8">
        <v>169748599</v>
      </c>
      <c r="O33" s="8"/>
      <c r="P33" s="8"/>
      <c r="Q33" s="8"/>
      <c r="R33" s="8"/>
      <c r="S33" s="8"/>
      <c r="T33" s="8"/>
      <c r="U33" s="8"/>
      <c r="V33" s="8"/>
      <c r="W33" s="8">
        <v>323028311</v>
      </c>
      <c r="X33" s="8">
        <v>341780986</v>
      </c>
      <c r="Y33" s="8">
        <v>-18752675</v>
      </c>
      <c r="Z33" s="2">
        <v>-5.4867519751376692</v>
      </c>
      <c r="AA33" s="6">
        <v>694687090</v>
      </c>
    </row>
    <row r="34" spans="1:27" ht="13.5" x14ac:dyDescent="0.25">
      <c r="A34" s="23" t="s">
        <v>59</v>
      </c>
      <c r="B34" s="29" t="s">
        <v>32</v>
      </c>
      <c r="C34" s="6">
        <v>66495326</v>
      </c>
      <c r="D34" s="6"/>
      <c r="E34" s="7">
        <v>1451510595</v>
      </c>
      <c r="F34" s="8">
        <v>1451510595</v>
      </c>
      <c r="G34" s="8">
        <v>92908534</v>
      </c>
      <c r="H34" s="8">
        <v>92722877</v>
      </c>
      <c r="I34" s="8">
        <v>92479228</v>
      </c>
      <c r="J34" s="8">
        <v>278110639</v>
      </c>
      <c r="K34" s="8">
        <v>-827447370</v>
      </c>
      <c r="L34" s="8">
        <v>194578071</v>
      </c>
      <c r="M34" s="8">
        <v>92086575</v>
      </c>
      <c r="N34" s="8">
        <v>-540782724</v>
      </c>
      <c r="O34" s="8"/>
      <c r="P34" s="8"/>
      <c r="Q34" s="8"/>
      <c r="R34" s="8"/>
      <c r="S34" s="8"/>
      <c r="T34" s="8"/>
      <c r="U34" s="8"/>
      <c r="V34" s="8"/>
      <c r="W34" s="8">
        <v>-262672085</v>
      </c>
      <c r="X34" s="8">
        <v>725471424</v>
      </c>
      <c r="Y34" s="8">
        <v>-988143509</v>
      </c>
      <c r="Z34" s="2">
        <v>-136.2070891161662</v>
      </c>
      <c r="AA34" s="6">
        <v>1451510595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33687018651</v>
      </c>
      <c r="D35" s="33">
        <f>SUM(D24:D34)</f>
        <v>0</v>
      </c>
      <c r="E35" s="34">
        <f t="shared" si="1"/>
        <v>34114684583</v>
      </c>
      <c r="F35" s="35">
        <f t="shared" si="1"/>
        <v>34105534485</v>
      </c>
      <c r="G35" s="35">
        <f t="shared" si="1"/>
        <v>2389666988</v>
      </c>
      <c r="H35" s="35">
        <f t="shared" si="1"/>
        <v>2131222247</v>
      </c>
      <c r="I35" s="35">
        <f t="shared" si="1"/>
        <v>2438756568</v>
      </c>
      <c r="J35" s="35">
        <f t="shared" si="1"/>
        <v>6959645803</v>
      </c>
      <c r="K35" s="35">
        <f t="shared" si="1"/>
        <v>2711028788</v>
      </c>
      <c r="L35" s="35">
        <f t="shared" si="1"/>
        <v>3267271701</v>
      </c>
      <c r="M35" s="35">
        <f t="shared" si="1"/>
        <v>2925747231</v>
      </c>
      <c r="N35" s="35">
        <f t="shared" si="1"/>
        <v>8904047720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15863693523</v>
      </c>
      <c r="X35" s="35">
        <f t="shared" si="1"/>
        <v>16881641170</v>
      </c>
      <c r="Y35" s="35">
        <f t="shared" si="1"/>
        <v>-1017947647</v>
      </c>
      <c r="Z35" s="36">
        <f>+IF(X35&lt;&gt;0,+(Y35/X35)*100,0)</f>
        <v>-6.0299092768834157</v>
      </c>
      <c r="AA35" s="33">
        <f>SUM(AA24:AA34)</f>
        <v>34105534485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-6311197325</v>
      </c>
      <c r="D37" s="46">
        <f>+D21-D35</f>
        <v>0</v>
      </c>
      <c r="E37" s="47">
        <f t="shared" si="2"/>
        <v>-3550487455</v>
      </c>
      <c r="F37" s="48">
        <f t="shared" si="2"/>
        <v>-3541337357</v>
      </c>
      <c r="G37" s="48">
        <f t="shared" si="2"/>
        <v>1376933761</v>
      </c>
      <c r="H37" s="48">
        <f t="shared" si="2"/>
        <v>-483267616</v>
      </c>
      <c r="I37" s="48">
        <f t="shared" si="2"/>
        <v>-10925928</v>
      </c>
      <c r="J37" s="48">
        <f t="shared" si="2"/>
        <v>882740217</v>
      </c>
      <c r="K37" s="48">
        <f t="shared" si="2"/>
        <v>-291170238</v>
      </c>
      <c r="L37" s="48">
        <f t="shared" si="2"/>
        <v>-640936388</v>
      </c>
      <c r="M37" s="48">
        <f t="shared" si="2"/>
        <v>173810963</v>
      </c>
      <c r="N37" s="48">
        <f t="shared" si="2"/>
        <v>-758295663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124444554</v>
      </c>
      <c r="X37" s="48">
        <f>IF(F21=F35,0,X21-X35)</f>
        <v>-1608202165</v>
      </c>
      <c r="Y37" s="48">
        <f t="shared" si="2"/>
        <v>1732646719</v>
      </c>
      <c r="Z37" s="49">
        <f>+IF(X37&lt;&gt;0,+(Y37/X37)*100,0)</f>
        <v>-107.73811630828143</v>
      </c>
      <c r="AA37" s="46">
        <f>+AA21-AA35</f>
        <v>-3541337357</v>
      </c>
    </row>
    <row r="38" spans="1:27" ht="23.1" customHeight="1" x14ac:dyDescent="0.25">
      <c r="A38" s="50" t="s">
        <v>62</v>
      </c>
      <c r="B38" s="29" t="s">
        <v>32</v>
      </c>
      <c r="C38" s="6">
        <v>1158502281</v>
      </c>
      <c r="D38" s="6"/>
      <c r="E38" s="7">
        <v>1633420330</v>
      </c>
      <c r="F38" s="8">
        <v>1694083308</v>
      </c>
      <c r="G38" s="8"/>
      <c r="H38" s="8">
        <v>23580194</v>
      </c>
      <c r="I38" s="8">
        <v>79078969</v>
      </c>
      <c r="J38" s="8">
        <v>102659163</v>
      </c>
      <c r="K38" s="8">
        <v>60785994</v>
      </c>
      <c r="L38" s="8">
        <v>52559916</v>
      </c>
      <c r="M38" s="8">
        <v>76027687</v>
      </c>
      <c r="N38" s="8">
        <v>189373597</v>
      </c>
      <c r="O38" s="8"/>
      <c r="P38" s="8"/>
      <c r="Q38" s="8"/>
      <c r="R38" s="8"/>
      <c r="S38" s="8"/>
      <c r="T38" s="8"/>
      <c r="U38" s="8"/>
      <c r="V38" s="8"/>
      <c r="W38" s="8">
        <v>292032760</v>
      </c>
      <c r="X38" s="8">
        <v>910971705</v>
      </c>
      <c r="Y38" s="8">
        <v>-618938945</v>
      </c>
      <c r="Z38" s="2">
        <v>-67.942718923415953</v>
      </c>
      <c r="AA38" s="6">
        <v>1694083308</v>
      </c>
    </row>
    <row r="39" spans="1:27" ht="57" customHeight="1" x14ac:dyDescent="0.25">
      <c r="A39" s="50" t="s">
        <v>63</v>
      </c>
      <c r="B39" s="29" t="s">
        <v>32</v>
      </c>
      <c r="C39" s="28">
        <v>220341933</v>
      </c>
      <c r="D39" s="28"/>
      <c r="E39" s="7">
        <v>34363466</v>
      </c>
      <c r="F39" s="26">
        <v>34363466</v>
      </c>
      <c r="G39" s="26">
        <v>185028</v>
      </c>
      <c r="H39" s="26">
        <v>4252885</v>
      </c>
      <c r="I39" s="26">
        <v>577008</v>
      </c>
      <c r="J39" s="26">
        <v>5014921</v>
      </c>
      <c r="K39" s="26">
        <v>1320067</v>
      </c>
      <c r="L39" s="26">
        <v>1726929</v>
      </c>
      <c r="M39" s="26">
        <v>1587693</v>
      </c>
      <c r="N39" s="26">
        <v>4634689</v>
      </c>
      <c r="O39" s="26"/>
      <c r="P39" s="26"/>
      <c r="Q39" s="26"/>
      <c r="R39" s="26"/>
      <c r="S39" s="26"/>
      <c r="T39" s="26"/>
      <c r="U39" s="26"/>
      <c r="V39" s="26"/>
      <c r="W39" s="26">
        <v>9649610</v>
      </c>
      <c r="X39" s="26">
        <v>10543719</v>
      </c>
      <c r="Y39" s="26">
        <v>-894109</v>
      </c>
      <c r="Z39" s="27">
        <v>-8.4800154480596461</v>
      </c>
      <c r="AA39" s="28">
        <v>34363466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-4932353111</v>
      </c>
      <c r="D41" s="56">
        <f>SUM(D37:D40)</f>
        <v>0</v>
      </c>
      <c r="E41" s="57">
        <f t="shared" si="3"/>
        <v>-1882703659</v>
      </c>
      <c r="F41" s="58">
        <f t="shared" si="3"/>
        <v>-1812890583</v>
      </c>
      <c r="G41" s="58">
        <f t="shared" si="3"/>
        <v>1377118789</v>
      </c>
      <c r="H41" s="58">
        <f t="shared" si="3"/>
        <v>-455434537</v>
      </c>
      <c r="I41" s="58">
        <f t="shared" si="3"/>
        <v>68730049</v>
      </c>
      <c r="J41" s="58">
        <f t="shared" si="3"/>
        <v>990414301</v>
      </c>
      <c r="K41" s="58">
        <f t="shared" si="3"/>
        <v>-229064177</v>
      </c>
      <c r="L41" s="58">
        <f t="shared" si="3"/>
        <v>-586649543</v>
      </c>
      <c r="M41" s="58">
        <f t="shared" si="3"/>
        <v>251426343</v>
      </c>
      <c r="N41" s="58">
        <f t="shared" si="3"/>
        <v>-564287377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426126924</v>
      </c>
      <c r="X41" s="58">
        <f t="shared" si="3"/>
        <v>-686686741</v>
      </c>
      <c r="Y41" s="58">
        <f t="shared" si="3"/>
        <v>1112813665</v>
      </c>
      <c r="Z41" s="59">
        <f>+IF(X41&lt;&gt;0,+(Y41/X41)*100,0)</f>
        <v>-162.05550486957779</v>
      </c>
      <c r="AA41" s="56">
        <f>SUM(AA37:AA40)</f>
        <v>-1812890583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-4932353111</v>
      </c>
      <c r="D43" s="64">
        <f>+D41-D42</f>
        <v>0</v>
      </c>
      <c r="E43" s="65">
        <f t="shared" si="4"/>
        <v>-1882703659</v>
      </c>
      <c r="F43" s="66">
        <f t="shared" si="4"/>
        <v>-1812890583</v>
      </c>
      <c r="G43" s="66">
        <f t="shared" si="4"/>
        <v>1377118789</v>
      </c>
      <c r="H43" s="66">
        <f t="shared" si="4"/>
        <v>-455434537</v>
      </c>
      <c r="I43" s="66">
        <f t="shared" si="4"/>
        <v>68730049</v>
      </c>
      <c r="J43" s="66">
        <f t="shared" si="4"/>
        <v>990414301</v>
      </c>
      <c r="K43" s="66">
        <f t="shared" si="4"/>
        <v>-229064177</v>
      </c>
      <c r="L43" s="66">
        <f t="shared" si="4"/>
        <v>-586649543</v>
      </c>
      <c r="M43" s="66">
        <f t="shared" si="4"/>
        <v>251426343</v>
      </c>
      <c r="N43" s="66">
        <f t="shared" si="4"/>
        <v>-564287377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426126924</v>
      </c>
      <c r="X43" s="66">
        <f t="shared" si="4"/>
        <v>-686686741</v>
      </c>
      <c r="Y43" s="66">
        <f t="shared" si="4"/>
        <v>1112813665</v>
      </c>
      <c r="Z43" s="67">
        <f>+IF(X43&lt;&gt;0,+(Y43/X43)*100,0)</f>
        <v>-162.05550486957779</v>
      </c>
      <c r="AA43" s="64">
        <f>+AA41-AA42</f>
        <v>-1812890583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-4932353111</v>
      </c>
      <c r="D45" s="56">
        <f>SUM(D43:D44)</f>
        <v>0</v>
      </c>
      <c r="E45" s="57">
        <f t="shared" si="5"/>
        <v>-1882703659</v>
      </c>
      <c r="F45" s="58">
        <f t="shared" si="5"/>
        <v>-1812890583</v>
      </c>
      <c r="G45" s="58">
        <f t="shared" si="5"/>
        <v>1377118789</v>
      </c>
      <c r="H45" s="58">
        <f t="shared" si="5"/>
        <v>-455434537</v>
      </c>
      <c r="I45" s="58">
        <f t="shared" si="5"/>
        <v>68730049</v>
      </c>
      <c r="J45" s="58">
        <f t="shared" si="5"/>
        <v>990414301</v>
      </c>
      <c r="K45" s="58">
        <f t="shared" si="5"/>
        <v>-229064177</v>
      </c>
      <c r="L45" s="58">
        <f t="shared" si="5"/>
        <v>-586649543</v>
      </c>
      <c r="M45" s="58">
        <f t="shared" si="5"/>
        <v>251426343</v>
      </c>
      <c r="N45" s="58">
        <f t="shared" si="5"/>
        <v>-564287377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426126924</v>
      </c>
      <c r="X45" s="58">
        <f t="shared" si="5"/>
        <v>-686686741</v>
      </c>
      <c r="Y45" s="58">
        <f t="shared" si="5"/>
        <v>1112813665</v>
      </c>
      <c r="Z45" s="59">
        <f>+IF(X45&lt;&gt;0,+(Y45/X45)*100,0)</f>
        <v>-162.05550486957779</v>
      </c>
      <c r="AA45" s="56">
        <f>SUM(AA43:AA44)</f>
        <v>-1812890583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-4932353111</v>
      </c>
      <c r="D47" s="71">
        <f>SUM(D45:D46)</f>
        <v>0</v>
      </c>
      <c r="E47" s="72">
        <f t="shared" si="6"/>
        <v>-1882703659</v>
      </c>
      <c r="F47" s="73">
        <f t="shared" si="6"/>
        <v>-1812890583</v>
      </c>
      <c r="G47" s="73">
        <f t="shared" si="6"/>
        <v>1377118789</v>
      </c>
      <c r="H47" s="74">
        <f t="shared" si="6"/>
        <v>-455434537</v>
      </c>
      <c r="I47" s="74">
        <f t="shared" si="6"/>
        <v>68730049</v>
      </c>
      <c r="J47" s="74">
        <f t="shared" si="6"/>
        <v>990414301</v>
      </c>
      <c r="K47" s="74">
        <f t="shared" si="6"/>
        <v>-229064177</v>
      </c>
      <c r="L47" s="74">
        <f t="shared" si="6"/>
        <v>-586649543</v>
      </c>
      <c r="M47" s="73">
        <f t="shared" si="6"/>
        <v>251426343</v>
      </c>
      <c r="N47" s="73">
        <f t="shared" si="6"/>
        <v>-564287377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426126924</v>
      </c>
      <c r="X47" s="74">
        <f t="shared" si="6"/>
        <v>-686686741</v>
      </c>
      <c r="Y47" s="74">
        <f t="shared" si="6"/>
        <v>1112813665</v>
      </c>
      <c r="Z47" s="75">
        <f>+IF(X47&lt;&gt;0,+(Y47/X47)*100,0)</f>
        <v>-162.05550486957779</v>
      </c>
      <c r="AA47" s="76">
        <f>SUM(AA45:AA46)</f>
        <v>-1812890583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396774F-AE72-4270-B707-9CA5C57635C9}"/>
</file>

<file path=customXml/itemProps2.xml><?xml version="1.0" encoding="utf-8"?>
<ds:datastoreItem xmlns:ds="http://schemas.openxmlformats.org/officeDocument/2006/customXml" ds:itemID="{621771EC-15A6-41F4-BFA4-5FE8D730FC58}"/>
</file>

<file path=customXml/itemProps3.xml><?xml version="1.0" encoding="utf-8"?>
<ds:datastoreItem xmlns:ds="http://schemas.openxmlformats.org/officeDocument/2006/customXml" ds:itemID="{D6D55C60-91C2-43EF-AC32-6600F08DD3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2022-03-12T14:16:21Z</dcterms:created>
  <dcterms:modified xsi:type="dcterms:W3CDTF">2022-03-12T14:20:52Z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